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5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6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7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8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My_documents\Work\Project - 3GPP\Documents - RAN4\RAN4 79 - May 2016\03 Meeting\CCIM 01 - Results summary\"/>
    </mc:Choice>
  </mc:AlternateContent>
  <bookViews>
    <workbookView xWindow="0" yWindow="0" windowWidth="19200" windowHeight="8235" tabRatio="736"/>
  </bookViews>
  <sheets>
    <sheet name="Cover" sheetId="24" r:id="rId1"/>
    <sheet name="Summary - Impairment" sheetId="25" r:id="rId2"/>
    <sheet name="Summary - Alignment" sheetId="6" r:id="rId3"/>
    <sheet name="PDCCH 1a" sheetId="7" r:id="rId4"/>
    <sheet name="PDCCH 2a" sheetId="16" r:id="rId5"/>
    <sheet name="PDCCH 1b" sheetId="18" r:id="rId6"/>
    <sheet name="PDCCH 2b" sheetId="19" r:id="rId7"/>
    <sheet name="PHICH 1" sheetId="13" r:id="rId8"/>
    <sheet name="PHICH 2" sheetId="14" r:id="rId9"/>
    <sheet name="EPDCCH 1" sheetId="15" r:id="rId10"/>
    <sheet name="EPDCCH 2" sheetId="21" r:id="rId11"/>
  </sheets>
  <calcPr calcId="152511" calcMode="manual"/>
</workbook>
</file>

<file path=xl/calcChain.xml><?xml version="1.0" encoding="utf-8"?>
<calcChain xmlns="http://schemas.openxmlformats.org/spreadsheetml/2006/main">
  <c r="W19" i="15" l="1"/>
  <c r="W21" i="15"/>
  <c r="W17" i="15"/>
  <c r="J6" i="25" l="1"/>
  <c r="J28" i="21"/>
  <c r="W28" i="21"/>
  <c r="V28" i="21"/>
  <c r="I28" i="21"/>
  <c r="I28" i="15"/>
  <c r="W29" i="19"/>
  <c r="J29" i="19"/>
  <c r="W29" i="14"/>
  <c r="AJ29" i="14"/>
  <c r="J29" i="14"/>
  <c r="AJ29" i="16"/>
  <c r="W29" i="16"/>
  <c r="J29" i="16"/>
  <c r="AJ29" i="13"/>
  <c r="W29" i="13"/>
  <c r="J29" i="13"/>
  <c r="W29" i="18"/>
  <c r="J29" i="18"/>
  <c r="AJ29" i="7"/>
  <c r="W29" i="7"/>
  <c r="J29" i="7"/>
  <c r="Q29" i="14"/>
  <c r="V29" i="18" l="1"/>
  <c r="D29" i="18"/>
  <c r="AD29" i="7"/>
  <c r="D29" i="7"/>
  <c r="E29" i="7" l="1"/>
  <c r="K21" i="25" l="1"/>
  <c r="J21" i="25"/>
  <c r="M21" i="25" s="1"/>
  <c r="N21" i="25" s="1"/>
  <c r="K20" i="25"/>
  <c r="J20" i="25"/>
  <c r="M20" i="25" s="1"/>
  <c r="N20" i="25" s="1"/>
  <c r="K19" i="25"/>
  <c r="J19" i="25"/>
  <c r="M19" i="25" s="1"/>
  <c r="N19" i="25" s="1"/>
  <c r="K18" i="25"/>
  <c r="J18" i="25"/>
  <c r="M18" i="25" s="1"/>
  <c r="N18" i="25" s="1"/>
  <c r="K12" i="25"/>
  <c r="J12" i="25"/>
  <c r="M12" i="25" s="1"/>
  <c r="N12" i="25" s="1"/>
  <c r="K11" i="25"/>
  <c r="J11" i="25"/>
  <c r="M11" i="25" s="1"/>
  <c r="N11" i="25" s="1"/>
  <c r="K10" i="25"/>
  <c r="J10" i="25"/>
  <c r="M10" i="25" s="1"/>
  <c r="N10" i="25" s="1"/>
  <c r="K9" i="25"/>
  <c r="J9" i="25"/>
  <c r="M9" i="25" s="1"/>
  <c r="N9" i="25" s="1"/>
  <c r="K8" i="25"/>
  <c r="J8" i="25"/>
  <c r="M8" i="25" s="1"/>
  <c r="N8" i="25" s="1"/>
  <c r="K7" i="25"/>
  <c r="J7" i="25"/>
  <c r="M7" i="25" s="1"/>
  <c r="N7" i="25" s="1"/>
  <c r="K6" i="25"/>
  <c r="M6" i="25"/>
  <c r="N6" i="25" s="1"/>
  <c r="K5" i="25"/>
  <c r="J5" i="25"/>
  <c r="M5" i="25" s="1"/>
  <c r="N5" i="25" s="1"/>
  <c r="X28" i="21" l="1"/>
  <c r="AK19" i="6" s="1"/>
  <c r="AG19" i="6"/>
  <c r="AC19" i="6"/>
  <c r="U28" i="21"/>
  <c r="T28" i="21"/>
  <c r="U19" i="6" s="1"/>
  <c r="S28" i="21"/>
  <c r="Q19" i="6" s="1"/>
  <c r="R28" i="21"/>
  <c r="M19" i="6" s="1"/>
  <c r="Q28" i="21"/>
  <c r="I19" i="6" s="1"/>
  <c r="K28" i="21"/>
  <c r="AJ19" i="6" s="1"/>
  <c r="AF19" i="6"/>
  <c r="AB19" i="6"/>
  <c r="H28" i="21"/>
  <c r="X19" i="6" s="1"/>
  <c r="G28" i="21"/>
  <c r="T19" i="6" s="1"/>
  <c r="F28" i="21"/>
  <c r="P19" i="6" s="1"/>
  <c r="E28" i="21"/>
  <c r="L19" i="6" s="1"/>
  <c r="D28" i="21"/>
  <c r="H19" i="6" s="1"/>
  <c r="X29" i="19"/>
  <c r="AK7" i="6" s="1"/>
  <c r="AG7" i="6"/>
  <c r="V29" i="19"/>
  <c r="AC7" i="6" s="1"/>
  <c r="U29" i="19"/>
  <c r="Y7" i="6" s="1"/>
  <c r="T29" i="19"/>
  <c r="U7" i="6" s="1"/>
  <c r="S29" i="19"/>
  <c r="Q7" i="6" s="1"/>
  <c r="R29" i="19"/>
  <c r="M7" i="6" s="1"/>
  <c r="Q29" i="19"/>
  <c r="I7" i="6" s="1"/>
  <c r="K29" i="19"/>
  <c r="AJ7" i="6" s="1"/>
  <c r="AF7" i="6"/>
  <c r="I29" i="19"/>
  <c r="AB7" i="6" s="1"/>
  <c r="H29" i="19"/>
  <c r="X7" i="6" s="1"/>
  <c r="G29" i="19"/>
  <c r="T7" i="6" s="1"/>
  <c r="F29" i="19"/>
  <c r="P7" i="6" s="1"/>
  <c r="E29" i="19"/>
  <c r="L7" i="6" s="1"/>
  <c r="D29" i="19"/>
  <c r="H7" i="6" s="1"/>
  <c r="X29" i="18"/>
  <c r="AK6" i="6" s="1"/>
  <c r="AG6" i="6"/>
  <c r="AC6" i="6"/>
  <c r="U29" i="18"/>
  <c r="Y6" i="6" s="1"/>
  <c r="T29" i="18"/>
  <c r="U6" i="6" s="1"/>
  <c r="S29" i="18"/>
  <c r="Q6" i="6" s="1"/>
  <c r="R29" i="18"/>
  <c r="M6" i="6" s="1"/>
  <c r="I6" i="6"/>
  <c r="K29" i="18"/>
  <c r="AJ6" i="6" s="1"/>
  <c r="AF6" i="6"/>
  <c r="I29" i="18"/>
  <c r="AB6" i="6" s="1"/>
  <c r="H29" i="18"/>
  <c r="X6" i="6" s="1"/>
  <c r="G29" i="18"/>
  <c r="T6" i="6" s="1"/>
  <c r="F29" i="18"/>
  <c r="P6" i="6" s="1"/>
  <c r="E29" i="18"/>
  <c r="L6" i="6" s="1"/>
  <c r="H6" i="6"/>
  <c r="AK29" i="16"/>
  <c r="AL5" i="6" s="1"/>
  <c r="AH5" i="6"/>
  <c r="AI29" i="16"/>
  <c r="AD5" i="6" s="1"/>
  <c r="AH29" i="16"/>
  <c r="Z5" i="6" s="1"/>
  <c r="AG29" i="16"/>
  <c r="V5" i="6" s="1"/>
  <c r="AF29" i="16"/>
  <c r="R5" i="6" s="1"/>
  <c r="AE29" i="16"/>
  <c r="N5" i="6" s="1"/>
  <c r="AD29" i="16"/>
  <c r="J5" i="6" s="1"/>
  <c r="X29" i="16"/>
  <c r="AK5" i="6" s="1"/>
  <c r="AG5" i="6"/>
  <c r="V29" i="16"/>
  <c r="AC5" i="6" s="1"/>
  <c r="U29" i="16"/>
  <c r="Y5" i="6" s="1"/>
  <c r="T29" i="16"/>
  <c r="U5" i="6" s="1"/>
  <c r="S29" i="16"/>
  <c r="Q5" i="6" s="1"/>
  <c r="R29" i="16"/>
  <c r="M5" i="6" s="1"/>
  <c r="Q29" i="16"/>
  <c r="I5" i="6" s="1"/>
  <c r="K29" i="16"/>
  <c r="AJ5" i="6" s="1"/>
  <c r="AF5" i="6"/>
  <c r="I29" i="16"/>
  <c r="AB5" i="6" s="1"/>
  <c r="H29" i="16"/>
  <c r="X5" i="6" s="1"/>
  <c r="G29" i="16"/>
  <c r="T5" i="6" s="1"/>
  <c r="F29" i="16"/>
  <c r="P5" i="6" s="1"/>
  <c r="E29" i="16"/>
  <c r="L5" i="6" s="1"/>
  <c r="D29" i="16"/>
  <c r="H5" i="6" s="1"/>
  <c r="X28" i="15"/>
  <c r="U28" i="15"/>
  <c r="T28" i="15"/>
  <c r="S28" i="15"/>
  <c r="R28" i="15"/>
  <c r="Q28" i="15"/>
  <c r="K28" i="15"/>
  <c r="AJ18" i="6" s="1"/>
  <c r="H28" i="15"/>
  <c r="X18" i="6" s="1"/>
  <c r="G28" i="15"/>
  <c r="T18" i="6" s="1"/>
  <c r="F28" i="15"/>
  <c r="P18" i="6" s="1"/>
  <c r="E28" i="15"/>
  <c r="L18" i="6" s="1"/>
  <c r="D28" i="15"/>
  <c r="H18" i="6" s="1"/>
  <c r="AK29" i="14"/>
  <c r="AL13" i="6" s="1"/>
  <c r="AH13" i="6"/>
  <c r="AI29" i="14"/>
  <c r="AH29" i="14"/>
  <c r="Z13" i="6" s="1"/>
  <c r="AG29" i="14"/>
  <c r="V13" i="6" s="1"/>
  <c r="AF29" i="14"/>
  <c r="R13" i="6" s="1"/>
  <c r="AE29" i="14"/>
  <c r="N13" i="6" s="1"/>
  <c r="AD29" i="14"/>
  <c r="J13" i="6" s="1"/>
  <c r="X29" i="14"/>
  <c r="AK13" i="6" s="1"/>
  <c r="AG13" i="6"/>
  <c r="V29" i="14"/>
  <c r="AC13" i="6" s="1"/>
  <c r="U29" i="14"/>
  <c r="Y13" i="6" s="1"/>
  <c r="T29" i="14"/>
  <c r="U13" i="6" s="1"/>
  <c r="S29" i="14"/>
  <c r="Q13" i="6" s="1"/>
  <c r="R29" i="14"/>
  <c r="M13" i="6" s="1"/>
  <c r="I13" i="6"/>
  <c r="K29" i="14"/>
  <c r="AJ13" i="6" s="1"/>
  <c r="AF13" i="6"/>
  <c r="I29" i="14"/>
  <c r="AB13" i="6" s="1"/>
  <c r="H29" i="14"/>
  <c r="X13" i="6" s="1"/>
  <c r="G29" i="14"/>
  <c r="T13" i="6" s="1"/>
  <c r="F29" i="14"/>
  <c r="P13" i="6" s="1"/>
  <c r="E29" i="14"/>
  <c r="L13" i="6" s="1"/>
  <c r="H13" i="6"/>
  <c r="AK29" i="13"/>
  <c r="AL12" i="6" s="1"/>
  <c r="AH12" i="6"/>
  <c r="AI29" i="13"/>
  <c r="AD12" i="6" s="1"/>
  <c r="AH29" i="13"/>
  <c r="Z12" i="6" s="1"/>
  <c r="AG29" i="13"/>
  <c r="V12" i="6" s="1"/>
  <c r="AF29" i="13"/>
  <c r="R12" i="6" s="1"/>
  <c r="AE29" i="13"/>
  <c r="N12" i="6" s="1"/>
  <c r="AD29" i="13"/>
  <c r="J12" i="6" s="1"/>
  <c r="X29" i="13"/>
  <c r="AK12" i="6" s="1"/>
  <c r="AG12" i="6"/>
  <c r="V29" i="13"/>
  <c r="AC12" i="6" s="1"/>
  <c r="U29" i="13"/>
  <c r="Y12" i="6" s="1"/>
  <c r="T29" i="13"/>
  <c r="U12" i="6" s="1"/>
  <c r="S29" i="13"/>
  <c r="Q12" i="6" s="1"/>
  <c r="R29" i="13"/>
  <c r="M12" i="6" s="1"/>
  <c r="Q29" i="13"/>
  <c r="I12" i="6" s="1"/>
  <c r="K29" i="13"/>
  <c r="AJ12" i="6" s="1"/>
  <c r="AF12" i="6"/>
  <c r="I29" i="13"/>
  <c r="AB12" i="6" s="1"/>
  <c r="H29" i="13"/>
  <c r="X12" i="6" s="1"/>
  <c r="G29" i="13"/>
  <c r="T12" i="6" s="1"/>
  <c r="F29" i="13"/>
  <c r="P12" i="6" s="1"/>
  <c r="E29" i="13"/>
  <c r="L12" i="6" s="1"/>
  <c r="D29" i="13"/>
  <c r="H12" i="6" s="1"/>
  <c r="AK29" i="7"/>
  <c r="AL4" i="6" s="1"/>
  <c r="AE29" i="7"/>
  <c r="N4" i="6" s="1"/>
  <c r="AF29" i="7"/>
  <c r="R4" i="6" s="1"/>
  <c r="AG29" i="7"/>
  <c r="V4" i="6" s="1"/>
  <c r="AH29" i="7"/>
  <c r="Z4" i="6" s="1"/>
  <c r="AI29" i="7"/>
  <c r="AD4" i="6" s="1"/>
  <c r="AH4" i="6"/>
  <c r="R29" i="7"/>
  <c r="M4" i="6" s="1"/>
  <c r="S29" i="7"/>
  <c r="Q4" i="6" s="1"/>
  <c r="T29" i="7"/>
  <c r="U4" i="6" s="1"/>
  <c r="U29" i="7"/>
  <c r="Y4" i="6" s="1"/>
  <c r="V29" i="7"/>
  <c r="AC4" i="6" s="1"/>
  <c r="AG4" i="6"/>
  <c r="X29" i="7"/>
  <c r="AK4" i="6" s="1"/>
  <c r="Q29" i="7"/>
  <c r="K29" i="7"/>
  <c r="AJ4" i="6" s="1"/>
  <c r="AF4" i="6"/>
  <c r="I29" i="7"/>
  <c r="AB4" i="6" s="1"/>
  <c r="L4" i="6"/>
  <c r="F29" i="7"/>
  <c r="P4" i="6" s="1"/>
  <c r="G29" i="7"/>
  <c r="T4" i="6" s="1"/>
  <c r="H29" i="7"/>
  <c r="X4" i="6" s="1"/>
  <c r="AK18" i="6" l="1"/>
  <c r="Y18" i="6"/>
  <c r="U18" i="6"/>
  <c r="Q18" i="6"/>
  <c r="M18" i="6"/>
  <c r="I18" i="6"/>
  <c r="Y19" i="6"/>
  <c r="AS19" i="6" s="1"/>
  <c r="AR4" i="6"/>
  <c r="AN19" i="6"/>
  <c r="AR19" i="6"/>
  <c r="AD13" i="6"/>
  <c r="AP13" i="6" s="1"/>
  <c r="AO13" i="6"/>
  <c r="AS13" i="6"/>
  <c r="AR13" i="6"/>
  <c r="AN13" i="6"/>
  <c r="AT12" i="6"/>
  <c r="AP12" i="6"/>
  <c r="AS12" i="6"/>
  <c r="AO12" i="6"/>
  <c r="AN12" i="6"/>
  <c r="AR12" i="6"/>
  <c r="AS7" i="6"/>
  <c r="AP5" i="6"/>
  <c r="AT5" i="6"/>
  <c r="AS6" i="6"/>
  <c r="AO6" i="6"/>
  <c r="AS5" i="6"/>
  <c r="AO5" i="6"/>
  <c r="AN7" i="6"/>
  <c r="AR7" i="6"/>
  <c r="AR6" i="6"/>
  <c r="AN6" i="6"/>
  <c r="AN5" i="6"/>
  <c r="AR5" i="6"/>
  <c r="AT4" i="6"/>
  <c r="AP4" i="6"/>
  <c r="AO4" i="6"/>
  <c r="AS4" i="6"/>
  <c r="AN4" i="6"/>
  <c r="AO19" i="6" l="1"/>
  <c r="AT13" i="6"/>
  <c r="AO7" i="6"/>
  <c r="AC18" i="6" l="1"/>
  <c r="AB18" i="6"/>
  <c r="J28" i="15"/>
  <c r="AF18" i="6" s="1"/>
  <c r="AN18" i="6" l="1"/>
  <c r="AR18" i="6"/>
  <c r="W28" i="15"/>
  <c r="AG18" i="6" s="1"/>
  <c r="AS18" i="6" l="1"/>
  <c r="AO18" i="6"/>
</calcChain>
</file>

<file path=xl/sharedStrings.xml><?xml version="1.0" encoding="utf-8"?>
<sst xmlns="http://schemas.openxmlformats.org/spreadsheetml/2006/main" count="532" uniqueCount="93">
  <si>
    <t>High</t>
  </si>
  <si>
    <t>Company 3</t>
  </si>
  <si>
    <t>Company 4</t>
  </si>
  <si>
    <t>SPAN</t>
  </si>
  <si>
    <t>Test case #</t>
  </si>
  <si>
    <t>CFI configuration</t>
  </si>
  <si>
    <t>SINR for 1% Pm-dsg, [dB]</t>
  </si>
  <si>
    <t>SINR for 0.1% Pm-an, [dB]</t>
  </si>
  <si>
    <t>Company 6</t>
  </si>
  <si>
    <t>AVERAGE</t>
  </si>
  <si>
    <t>EPDCCH FRC</t>
  </si>
  <si>
    <t>CRS pattern</t>
  </si>
  <si>
    <t>INR profile</t>
  </si>
  <si>
    <t>Serving cell 
PDCCH AL</t>
  </si>
  <si>
    <r>
      <t>CFI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charset val="204"/>
        <scheme val="minor"/>
      </rPr>
      <t xml:space="preserve"> = 3
CFI</t>
    </r>
    <r>
      <rPr>
        <vertAlign val="subscript"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charset val="204"/>
        <scheme val="minor"/>
      </rPr>
      <t xml:space="preserve"> = 3</t>
    </r>
  </si>
  <si>
    <t>PDCCH/PCFICH alignment results summary</t>
  </si>
  <si>
    <t>PHICH alignment results summary</t>
  </si>
  <si>
    <t>Colliding CRS</t>
  </si>
  <si>
    <t>Non-Colliding CRS</t>
  </si>
  <si>
    <t>EPDCCH alignment results summary</t>
  </si>
  <si>
    <t>SINR, dB</t>
  </si>
  <si>
    <t>SINR @ 
1% Pm-dsg</t>
  </si>
  <si>
    <t>Company 8</t>
  </si>
  <si>
    <t>Interference PDCCH Model 50% loading + Non-Uniform power, High INR</t>
  </si>
  <si>
    <t>Test case PDCCH #1a: Serving cell PDCCH AL 2</t>
  </si>
  <si>
    <r>
      <t>CFI</t>
    </r>
    <r>
      <rPr>
        <b/>
        <vertAlign val="subscript"/>
        <sz val="14"/>
        <color theme="1"/>
        <rFont val="Calibri"/>
        <family val="2"/>
        <scheme val="minor"/>
      </rPr>
      <t>S</t>
    </r>
    <r>
      <rPr>
        <b/>
        <sz val="14"/>
        <color theme="1"/>
        <rFont val="Calibri"/>
        <family val="2"/>
        <scheme val="minor"/>
      </rPr>
      <t xml:space="preserve"> = 1, CSI</t>
    </r>
    <r>
      <rPr>
        <b/>
        <vertAlign val="subscript"/>
        <sz val="14"/>
        <color theme="1"/>
        <rFont val="Calibri"/>
        <family val="2"/>
        <scheme val="minor"/>
      </rPr>
      <t>I</t>
    </r>
    <r>
      <rPr>
        <b/>
        <sz val="14"/>
        <color theme="1"/>
        <rFont val="Calibri"/>
        <family val="2"/>
        <scheme val="minor"/>
      </rPr>
      <t xml:space="preserve"> = 1</t>
    </r>
  </si>
  <si>
    <t>SNR, dB</t>
  </si>
  <si>
    <t>NW type</t>
  </si>
  <si>
    <t>AL 2, Localized</t>
  </si>
  <si>
    <t>AL 4, Distributed</t>
  </si>
  <si>
    <t>Non-colliding CRS</t>
  </si>
  <si>
    <t>Sync</t>
  </si>
  <si>
    <t>Async</t>
  </si>
  <si>
    <t>NA</t>
  </si>
  <si>
    <t>Colliding CRS pattern</t>
  </si>
  <si>
    <t>Test case PDCCH #2a: Serving cell PDCCH AL 4</t>
  </si>
  <si>
    <t>Non-Colliding CRS pattern</t>
  </si>
  <si>
    <r>
      <t>CFI</t>
    </r>
    <r>
      <rPr>
        <b/>
        <vertAlign val="subscript"/>
        <sz val="14"/>
        <color theme="1"/>
        <rFont val="Calibri"/>
        <family val="2"/>
        <scheme val="minor"/>
      </rPr>
      <t>S</t>
    </r>
    <r>
      <rPr>
        <b/>
        <sz val="14"/>
        <color theme="1"/>
        <rFont val="Calibri"/>
        <family val="2"/>
        <scheme val="minor"/>
      </rPr>
      <t xml:space="preserve"> = 3, CSI</t>
    </r>
    <r>
      <rPr>
        <b/>
        <vertAlign val="subscript"/>
        <sz val="14"/>
        <color theme="1"/>
        <rFont val="Calibri"/>
        <family val="2"/>
        <scheme val="minor"/>
      </rPr>
      <t>I</t>
    </r>
    <r>
      <rPr>
        <b/>
        <sz val="14"/>
        <color theme="1"/>
        <rFont val="Calibri"/>
        <family val="2"/>
        <scheme val="minor"/>
      </rPr>
      <t xml:space="preserve"> = 3</t>
    </r>
  </si>
  <si>
    <t>Test case PHICH #1: Ng = 1</t>
  </si>
  <si>
    <t>PHICH FRC R.19</t>
  </si>
  <si>
    <t>No PDSCH interference, High INR</t>
  </si>
  <si>
    <t>Synchronous NW, Non-Colliding CRS pattern</t>
  </si>
  <si>
    <t>Asynchronous NW</t>
  </si>
  <si>
    <t>Rel-11 Type A receiver asynchronous interference model, High INR</t>
  </si>
  <si>
    <t>Test case EPDCCH #2: EPDCCH AL 4, Distributed</t>
  </si>
  <si>
    <t>SINR @ 
0.1%Pm-an</t>
  </si>
  <si>
    <t>Agenda item: 6.3</t>
  </si>
  <si>
    <t xml:space="preserve">Source: </t>
  </si>
  <si>
    <t>3GPP TSG-RAN WG4 Meeting #79</t>
  </si>
  <si>
    <t>Enhanced downlink control channel performance requirements type A</t>
  </si>
  <si>
    <t>Extra margin</t>
  </si>
  <si>
    <t>AVERAGE + 
Margin</t>
  </si>
  <si>
    <t>Enhanced downlink control channel performance requirements type B</t>
  </si>
  <si>
    <t>Baseline</t>
  </si>
  <si>
    <t>Type A</t>
  </si>
  <si>
    <t>Type B</t>
  </si>
  <si>
    <t>Impairments results</t>
  </si>
  <si>
    <t>Title: Summary of impairments and alignment demodulation results for the DL control channel IM (FDD)</t>
  </si>
  <si>
    <t>Document for: Approval</t>
  </si>
  <si>
    <t>The spreadsheet provides a summary of the FDD impairment and alignment results for the DL Control Channel IM based on the simulation assumptions in R4-162759</t>
  </si>
  <si>
    <t>Type A CCIM receiver</t>
  </si>
  <si>
    <t>Type B CCIM receiver</t>
  </si>
  <si>
    <t>Baseline receiver</t>
  </si>
  <si>
    <t>PDCCH #1a FDD</t>
  </si>
  <si>
    <t>PDCCH #2a FDD</t>
  </si>
  <si>
    <t>PDCCH #1b FDD</t>
  </si>
  <si>
    <t>PDCCH #2b FDD</t>
  </si>
  <si>
    <t>PHICH #1 FDD</t>
  </si>
  <si>
    <t>PHICH #2 FDD</t>
  </si>
  <si>
    <t>EPDCCH #1 FDD</t>
  </si>
  <si>
    <t>EPDCCH #2 FDD</t>
  </si>
  <si>
    <t>Test case PDCCH #1b: Serving cell PDCCH AL 2</t>
  </si>
  <si>
    <t>Test case PDCCH #2b: Serving cell PDCCH AL 4</t>
  </si>
  <si>
    <t>ZTE</t>
    <phoneticPr fontId="14" type="noConversion"/>
  </si>
  <si>
    <t>ZTE</t>
    <phoneticPr fontId="14" type="noConversion"/>
  </si>
  <si>
    <t>ZTE</t>
    <phoneticPr fontId="14" type="noConversion"/>
  </si>
  <si>
    <t>Intel</t>
  </si>
  <si>
    <r>
      <t>CFI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charset val="204"/>
        <scheme val="minor"/>
      </rPr>
      <t xml:space="preserve"> = 1
CFI</t>
    </r>
    <r>
      <rPr>
        <vertAlign val="subscript"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charset val="204"/>
        <scheme val="minor"/>
      </rPr>
      <t xml:space="preserve"> = 1</t>
    </r>
    <phoneticPr fontId="14" type="noConversion"/>
  </si>
  <si>
    <t>Huawei</t>
    <phoneticPr fontId="14" type="noConversion"/>
  </si>
  <si>
    <t>Huawei</t>
    <phoneticPr fontId="14" type="noConversion"/>
  </si>
  <si>
    <t>Huawei</t>
    <phoneticPr fontId="14" type="noConversion"/>
  </si>
  <si>
    <t>LG</t>
  </si>
  <si>
    <t>LG</t>
    <phoneticPr fontId="14" type="noConversion"/>
  </si>
  <si>
    <t>Samsung</t>
  </si>
  <si>
    <t>LG</t>
    <phoneticPr fontId="14" type="noConversion"/>
  </si>
  <si>
    <t>MTK</t>
    <phoneticPr fontId="14" type="noConversion"/>
  </si>
  <si>
    <t>MTK</t>
    <phoneticPr fontId="14" type="noConversion"/>
  </si>
  <si>
    <t>Ericsson</t>
  </si>
  <si>
    <t>MTK</t>
  </si>
  <si>
    <t>Qualcomm</t>
  </si>
  <si>
    <t>Tdoc number: R4-164579</t>
  </si>
  <si>
    <t>Test case PHICH #2: Ng = 1</t>
  </si>
  <si>
    <t>Test case EPDCCH #1: EPDCCH AL 2, Localized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</si>
</sst>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"/>
    <numFmt numFmtId="166" formatCode="0.0000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bscript"/>
      <sz val="14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Calibri"/>
      <family val="3"/>
      <charset val="134"/>
      <scheme val="minor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7">
    <xf numFmtId="0" fontId="0" fillId="0" borderId="0"/>
    <xf numFmtId="0" fontId="5" fillId="0" borderId="0"/>
    <xf numFmtId="0" fontId="4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1" fillId="0" borderId="0"/>
    <xf numFmtId="0" fontId="1" fillId="0" borderId="0"/>
    <xf numFmtId="0" fontId="1" fillId="0" borderId="0"/>
  </cellStyleXfs>
  <cellXfs count="138">
    <xf numFmtId="0" fontId="0" fillId="0" borderId="0" xfId="0"/>
    <xf numFmtId="0" fontId="0" fillId="0" borderId="4" xfId="0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0" borderId="0" xfId="0" applyFill="1" applyBorder="1"/>
    <xf numFmtId="0" fontId="7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9" fillId="0" borderId="0" xfId="0" applyFont="1"/>
    <xf numFmtId="2" fontId="0" fillId="0" borderId="15" xfId="0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0" fillId="0" borderId="19" xfId="0" applyNumberFormat="1" applyBorder="1" applyAlignment="1">
      <alignment horizontal="center"/>
    </xf>
    <xf numFmtId="2" fontId="0" fillId="0" borderId="17" xfId="0" applyNumberFormat="1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2" fontId="0" fillId="0" borderId="20" xfId="0" applyNumberForma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2" fontId="0" fillId="0" borderId="22" xfId="0" applyNumberFormat="1" applyBorder="1" applyAlignment="1">
      <alignment horizontal="center"/>
    </xf>
    <xf numFmtId="2" fontId="0" fillId="0" borderId="20" xfId="0" applyNumberFormat="1" applyBorder="1" applyAlignment="1">
      <alignment horizontal="center" vertical="center"/>
    </xf>
    <xf numFmtId="2" fontId="0" fillId="0" borderId="21" xfId="0" applyNumberFormat="1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0" fillId="0" borderId="26" xfId="0" applyNumberFormat="1" applyBorder="1" applyAlignment="1">
      <alignment horizontal="center"/>
    </xf>
    <xf numFmtId="2" fontId="0" fillId="0" borderId="27" xfId="0" applyNumberFormat="1" applyBorder="1" applyAlignment="1">
      <alignment horizontal="center"/>
    </xf>
    <xf numFmtId="2" fontId="0" fillId="0" borderId="28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2" fontId="5" fillId="0" borderId="11" xfId="1" applyNumberFormat="1" applyBorder="1"/>
    <xf numFmtId="0" fontId="7" fillId="0" borderId="0" xfId="0" applyFont="1" applyAlignment="1">
      <alignment horizontal="center" wrapText="1"/>
    </xf>
    <xf numFmtId="2" fontId="0" fillId="0" borderId="9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9" fontId="0" fillId="0" borderId="0" xfId="0" applyNumberFormat="1"/>
    <xf numFmtId="2" fontId="0" fillId="0" borderId="24" xfId="0" applyNumberFormat="1" applyBorder="1" applyAlignment="1">
      <alignment horizontal="center" vertical="center"/>
    </xf>
    <xf numFmtId="0" fontId="9" fillId="0" borderId="0" xfId="0" applyFont="1" applyAlignment="1"/>
    <xf numFmtId="2" fontId="0" fillId="3" borderId="16" xfId="0" applyNumberFormat="1" applyFill="1" applyBorder="1" applyAlignment="1">
      <alignment horizontal="center"/>
    </xf>
    <xf numFmtId="2" fontId="0" fillId="3" borderId="19" xfId="0" applyNumberFormat="1" applyFill="1" applyBorder="1" applyAlignment="1">
      <alignment horizontal="center"/>
    </xf>
    <xf numFmtId="2" fontId="0" fillId="0" borderId="25" xfId="0" applyNumberFormat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0" fillId="3" borderId="16" xfId="0" applyFill="1" applyBorder="1" applyAlignment="1">
      <alignment horizontal="center"/>
    </xf>
    <xf numFmtId="164" fontId="0" fillId="0" borderId="0" xfId="0" applyNumberFormat="1"/>
    <xf numFmtId="0" fontId="7" fillId="2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7" fillId="0" borderId="0" xfId="3" applyFont="1" applyAlignment="1">
      <alignment vertical="top"/>
    </xf>
    <xf numFmtId="0" fontId="12" fillId="0" borderId="0" xfId="3" applyAlignment="1">
      <alignment vertical="top"/>
    </xf>
    <xf numFmtId="0" fontId="12" fillId="0" borderId="0" xfId="3"/>
    <xf numFmtId="0" fontId="13" fillId="0" borderId="0" xfId="4" applyFont="1" applyAlignment="1">
      <alignment vertical="center"/>
    </xf>
    <xf numFmtId="0" fontId="12" fillId="0" borderId="0" xfId="4" applyAlignment="1">
      <alignment vertical="center"/>
    </xf>
    <xf numFmtId="0" fontId="12" fillId="0" borderId="0" xfId="4" applyAlignment="1">
      <alignment horizontal="center" vertical="center"/>
    </xf>
    <xf numFmtId="0" fontId="13" fillId="0" borderId="0" xfId="3" applyFont="1"/>
    <xf numFmtId="0" fontId="13" fillId="0" borderId="0" xfId="4" applyFont="1" applyFill="1" applyAlignment="1">
      <alignment vertical="center"/>
    </xf>
    <xf numFmtId="0" fontId="12" fillId="0" borderId="0" xfId="3" applyAlignment="1">
      <alignment wrapText="1"/>
    </xf>
    <xf numFmtId="0" fontId="12" fillId="0" borderId="0" xfId="4"/>
    <xf numFmtId="0" fontId="0" fillId="0" borderId="0" xfId="4" applyFont="1" applyAlignment="1">
      <alignment vertical="center"/>
    </xf>
    <xf numFmtId="0" fontId="0" fillId="0" borderId="3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3" borderId="19" xfId="0" applyFill="1" applyBorder="1" applyAlignment="1">
      <alignment horizontal="center"/>
    </xf>
    <xf numFmtId="2" fontId="0" fillId="0" borderId="32" xfId="0" applyNumberFormat="1" applyBorder="1" applyAlignment="1">
      <alignment horizontal="center"/>
    </xf>
    <xf numFmtId="0" fontId="0" fillId="3" borderId="39" xfId="0" applyFill="1" applyBorder="1" applyAlignment="1">
      <alignment horizontal="center"/>
    </xf>
    <xf numFmtId="2" fontId="0" fillId="4" borderId="21" xfId="0" applyNumberFormat="1" applyFill="1" applyBorder="1" applyAlignment="1">
      <alignment horizontal="center"/>
    </xf>
    <xf numFmtId="2" fontId="0" fillId="4" borderId="18" xfId="0" applyNumberFormat="1" applyFill="1" applyBorder="1" applyAlignment="1">
      <alignment horizontal="center"/>
    </xf>
    <xf numFmtId="0" fontId="0" fillId="3" borderId="40" xfId="0" applyFill="1" applyBorder="1" applyAlignment="1">
      <alignment horizontal="center"/>
    </xf>
    <xf numFmtId="0" fontId="0" fillId="3" borderId="41" xfId="0" applyFill="1" applyBorder="1" applyAlignment="1">
      <alignment horizont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165" fontId="0" fillId="0" borderId="20" xfId="0" applyNumberFormat="1" applyBorder="1" applyAlignment="1">
      <alignment horizontal="center"/>
    </xf>
    <xf numFmtId="165" fontId="0" fillId="0" borderId="36" xfId="0" applyNumberFormat="1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165" fontId="0" fillId="0" borderId="37" xfId="0" applyNumberFormat="1" applyBorder="1" applyAlignment="1">
      <alignment horizontal="center"/>
    </xf>
    <xf numFmtId="165" fontId="0" fillId="0" borderId="17" xfId="0" applyNumberFormat="1" applyBorder="1" applyAlignment="1">
      <alignment horizontal="center"/>
    </xf>
    <xf numFmtId="165" fontId="0" fillId="0" borderId="38" xfId="0" applyNumberFormat="1" applyBorder="1" applyAlignment="1">
      <alignment horizontal="center"/>
    </xf>
    <xf numFmtId="165" fontId="0" fillId="0" borderId="33" xfId="0" applyNumberFormat="1" applyBorder="1" applyAlignment="1">
      <alignment horizontal="center"/>
    </xf>
    <xf numFmtId="165" fontId="0" fillId="0" borderId="34" xfId="0" applyNumberFormat="1" applyBorder="1" applyAlignment="1">
      <alignment horizontal="center"/>
    </xf>
    <xf numFmtId="165" fontId="0" fillId="0" borderId="35" xfId="0" applyNumberFormat="1" applyBorder="1" applyAlignment="1">
      <alignment horizontal="center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165" fontId="0" fillId="0" borderId="21" xfId="0" applyNumberFormat="1" applyBorder="1" applyAlignment="1">
      <alignment horizontal="center"/>
    </xf>
    <xf numFmtId="165" fontId="0" fillId="0" borderId="32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0" fillId="0" borderId="26" xfId="0" applyNumberFormat="1" applyBorder="1" applyAlignment="1">
      <alignment horizontal="center"/>
    </xf>
    <xf numFmtId="165" fontId="0" fillId="0" borderId="18" xfId="0" applyNumberFormat="1" applyBorder="1" applyAlignment="1">
      <alignment horizontal="center"/>
    </xf>
    <xf numFmtId="165" fontId="0" fillId="0" borderId="27" xfId="0" applyNumberFormat="1" applyBorder="1" applyAlignment="1">
      <alignment horizontal="center"/>
    </xf>
    <xf numFmtId="166" fontId="3" fillId="0" borderId="11" xfId="5" applyNumberFormat="1" applyBorder="1"/>
    <xf numFmtId="0" fontId="7" fillId="0" borderId="30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9" fillId="0" borderId="30" xfId="0" applyFont="1" applyBorder="1" applyAlignment="1">
      <alignment horizontal="left" vertical="center"/>
    </xf>
    <xf numFmtId="0" fontId="7" fillId="2" borderId="8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7" fillId="2" borderId="26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</cellXfs>
  <cellStyles count="17">
    <cellStyle name="Normal" xfId="0" builtinId="0"/>
    <cellStyle name="Normal 2" xfId="1"/>
    <cellStyle name="Normal 2 2" xfId="3"/>
    <cellStyle name="Normal 2 3" xfId="5"/>
    <cellStyle name="Normal 2 3 2" xfId="16"/>
    <cellStyle name="Normal 2 4" xfId="8"/>
    <cellStyle name="Normal 2 5" xfId="14"/>
    <cellStyle name="Normal 3" xfId="2"/>
    <cellStyle name="Normal 3 2" xfId="6"/>
    <cellStyle name="Normal 3 3" xfId="15"/>
    <cellStyle name="Normal 4" xfId="7"/>
    <cellStyle name="Normal_Cover page" xfId="4"/>
    <cellStyle name="표준 2" xfId="11"/>
    <cellStyle name="표준 2 5 4" xfId="9"/>
    <cellStyle name="표준 3" xfId="10"/>
    <cellStyle name="표준 3 2" xfId="13"/>
    <cellStyle name="표준 4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#1a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1a'!$D$9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1a'!$C$10:$C$28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1a'!$D$10:$D$28</c:f>
              <c:numCache>
                <c:formatCode>0.0000</c:formatCode>
                <c:ptCount val="19"/>
                <c:pt idx="0">
                  <c:v>0.99280000000000002</c:v>
                </c:pt>
                <c:pt idx="1">
                  <c:v>0.98099999999999998</c:v>
                </c:pt>
                <c:pt idx="2">
                  <c:v>0.95860000000000001</c:v>
                </c:pt>
                <c:pt idx="3">
                  <c:v>0.91679999999999995</c:v>
                </c:pt>
                <c:pt idx="4">
                  <c:v>0.85670000000000002</c:v>
                </c:pt>
                <c:pt idx="5">
                  <c:v>0.76339999999999997</c:v>
                </c:pt>
                <c:pt idx="6">
                  <c:v>0.64810000000000001</c:v>
                </c:pt>
                <c:pt idx="7">
                  <c:v>0.51280000000000003</c:v>
                </c:pt>
                <c:pt idx="8">
                  <c:v>0.37319999999999998</c:v>
                </c:pt>
                <c:pt idx="9">
                  <c:v>0.25659999999999999</c:v>
                </c:pt>
                <c:pt idx="10">
                  <c:v>0.1537</c:v>
                </c:pt>
                <c:pt idx="11">
                  <c:v>8.6699999999999999E-2</c:v>
                </c:pt>
                <c:pt idx="12">
                  <c:v>4.6300000000000001E-2</c:v>
                </c:pt>
                <c:pt idx="13">
                  <c:v>2.3E-2</c:v>
                </c:pt>
                <c:pt idx="14">
                  <c:v>1.0500000000000001E-2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1a'!$E$9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1a'!$C$10:$C$28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1a'!$E$10:$E$28</c:f>
              <c:numCache>
                <c:formatCode>0.0000</c:formatCode>
                <c:ptCount val="19"/>
                <c:pt idx="0">
                  <c:v>0.98780000000000001</c:v>
                </c:pt>
                <c:pt idx="1">
                  <c:v>0.97299999999999998</c:v>
                </c:pt>
                <c:pt idx="2">
                  <c:v>0.94369999999999998</c:v>
                </c:pt>
                <c:pt idx="3">
                  <c:v>0.89500000000000002</c:v>
                </c:pt>
                <c:pt idx="4">
                  <c:v>0.82450000000000001</c:v>
                </c:pt>
                <c:pt idx="5">
                  <c:v>0.73080000000000001</c:v>
                </c:pt>
                <c:pt idx="6">
                  <c:v>0.61629999999999996</c:v>
                </c:pt>
                <c:pt idx="7">
                  <c:v>0.4788</c:v>
                </c:pt>
                <c:pt idx="8">
                  <c:v>0.34720000000000001</c:v>
                </c:pt>
                <c:pt idx="9">
                  <c:v>0.25209999999999999</c:v>
                </c:pt>
                <c:pt idx="10">
                  <c:v>0.17349999999999999</c:v>
                </c:pt>
                <c:pt idx="11">
                  <c:v>9.9900000000000003E-2</c:v>
                </c:pt>
                <c:pt idx="12">
                  <c:v>4.8800000000000003E-2</c:v>
                </c:pt>
                <c:pt idx="13">
                  <c:v>2.6700000000000002E-2</c:v>
                </c:pt>
                <c:pt idx="14">
                  <c:v>1.38E-2</c:v>
                </c:pt>
                <c:pt idx="15">
                  <c:v>5.7000000000000002E-3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1a'!$F$9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'PDCCH 1a'!$C$10:$C$28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1a'!$F$10:$F$28</c:f>
              <c:numCache>
                <c:formatCode>0.0000</c:formatCode>
                <c:ptCount val="19"/>
                <c:pt idx="6">
                  <c:v>0.41499999999999998</c:v>
                </c:pt>
                <c:pt idx="7">
                  <c:v>0.3145</c:v>
                </c:pt>
                <c:pt idx="8">
                  <c:v>0.23400000000000001</c:v>
                </c:pt>
                <c:pt idx="9">
                  <c:v>0.1686</c:v>
                </c:pt>
                <c:pt idx="10">
                  <c:v>0.1132</c:v>
                </c:pt>
                <c:pt idx="11">
                  <c:v>6.7900000000000002E-2</c:v>
                </c:pt>
                <c:pt idx="12">
                  <c:v>3.2599999999999997E-2</c:v>
                </c:pt>
                <c:pt idx="13">
                  <c:v>1.2999999999999999E-2</c:v>
                </c:pt>
                <c:pt idx="14">
                  <c:v>5.0000000000000001E-3</c:v>
                </c:pt>
                <c:pt idx="15">
                  <c:v>1E-3</c:v>
                </c:pt>
                <c:pt idx="16">
                  <c:v>2.0000000000000001E-4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1a'!$G$9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1a'!$C$10:$C$28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1a'!$G$10:$G$28</c:f>
              <c:numCache>
                <c:formatCode>0.0000</c:formatCode>
                <c:ptCount val="19"/>
                <c:pt idx="0">
                  <c:v>0.99339966999999996</c:v>
                </c:pt>
                <c:pt idx="1">
                  <c:v>0.98499924999999999</c:v>
                </c:pt>
                <c:pt idx="2">
                  <c:v>0.95839792000000001</c:v>
                </c:pt>
                <c:pt idx="3">
                  <c:v>0.90544527200000002</c:v>
                </c:pt>
                <c:pt idx="4">
                  <c:v>0.82514125699999996</c:v>
                </c:pt>
                <c:pt idx="5">
                  <c:v>0.69883494199999996</c:v>
                </c:pt>
                <c:pt idx="6">
                  <c:v>0.55797789900000005</c:v>
                </c:pt>
                <c:pt idx="7">
                  <c:v>0.406620331</c:v>
                </c:pt>
                <c:pt idx="8">
                  <c:v>0.289064453</c:v>
                </c:pt>
                <c:pt idx="9">
                  <c:v>0.183509175</c:v>
                </c:pt>
                <c:pt idx="10">
                  <c:v>0.108505425</c:v>
                </c:pt>
                <c:pt idx="11">
                  <c:v>5.8402919999999997E-2</c:v>
                </c:pt>
                <c:pt idx="12">
                  <c:v>2.9899999999999999E-2</c:v>
                </c:pt>
                <c:pt idx="13">
                  <c:v>1.6300815E-2</c:v>
                </c:pt>
                <c:pt idx="14">
                  <c:v>6.700335E-3</c:v>
                </c:pt>
                <c:pt idx="15">
                  <c:v>2.5001250000000002E-3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1a'!$H$9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1a'!$C$10:$C$28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1a'!$H$10:$H$28</c:f>
              <c:numCache>
                <c:formatCode>0.0000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0.999</c:v>
                </c:pt>
                <c:pt idx="3">
                  <c:v>0.99399999999999999</c:v>
                </c:pt>
                <c:pt idx="4">
                  <c:v>0.98050000000000004</c:v>
                </c:pt>
                <c:pt idx="5">
                  <c:v>0.95</c:v>
                </c:pt>
                <c:pt idx="6">
                  <c:v>0.88849999999999996</c:v>
                </c:pt>
                <c:pt idx="7">
                  <c:v>0.78600000000000003</c:v>
                </c:pt>
                <c:pt idx="8">
                  <c:v>0.64449999999999996</c:v>
                </c:pt>
                <c:pt idx="9">
                  <c:v>0.48399999999999999</c:v>
                </c:pt>
                <c:pt idx="10">
                  <c:v>0.32800000000000001</c:v>
                </c:pt>
                <c:pt idx="11">
                  <c:v>0.19650000000000001</c:v>
                </c:pt>
                <c:pt idx="12">
                  <c:v>0.1045</c:v>
                </c:pt>
                <c:pt idx="13">
                  <c:v>4.9599999999999998E-2</c:v>
                </c:pt>
                <c:pt idx="14">
                  <c:v>2.1950000000000001E-2</c:v>
                </c:pt>
                <c:pt idx="15">
                  <c:v>9.5399999999999999E-3</c:v>
                </c:pt>
                <c:pt idx="16">
                  <c:v>3.5999999999999999E-3</c:v>
                </c:pt>
                <c:pt idx="17">
                  <c:v>1.2305E-3</c:v>
                </c:pt>
                <c:pt idx="18">
                  <c:v>3.8549999999999999E-4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1a'!$I$9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'PDCCH 1a'!$C$10:$C$28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1a'!$I$10:$I$28</c:f>
              <c:numCache>
                <c:formatCode>0.0000</c:formatCode>
                <c:ptCount val="19"/>
                <c:pt idx="1">
                  <c:v>0.95628400000000002</c:v>
                </c:pt>
                <c:pt idx="2">
                  <c:v>0.91183700000000001</c:v>
                </c:pt>
                <c:pt idx="3">
                  <c:v>0.84082400000000002</c:v>
                </c:pt>
                <c:pt idx="4">
                  <c:v>0.74691600000000002</c:v>
                </c:pt>
                <c:pt idx="5">
                  <c:v>0.63185199999999997</c:v>
                </c:pt>
                <c:pt idx="6">
                  <c:v>0.50815100000000002</c:v>
                </c:pt>
                <c:pt idx="7">
                  <c:v>0.38814100000000001</c:v>
                </c:pt>
                <c:pt idx="8">
                  <c:v>0.27698099999999998</c:v>
                </c:pt>
                <c:pt idx="9">
                  <c:v>0.18923699999999999</c:v>
                </c:pt>
                <c:pt idx="10">
                  <c:v>0.117952</c:v>
                </c:pt>
                <c:pt idx="11">
                  <c:v>6.8594100000000005E-2</c:v>
                </c:pt>
                <c:pt idx="12">
                  <c:v>3.7061799999999999E-2</c:v>
                </c:pt>
                <c:pt idx="13">
                  <c:v>1.9200700000000001E-2</c:v>
                </c:pt>
                <c:pt idx="14">
                  <c:v>9.4323800000000006E-3</c:v>
                </c:pt>
                <c:pt idx="15">
                  <c:v>4.9123600000000002E-3</c:v>
                </c:pt>
                <c:pt idx="16">
                  <c:v>2.7351400000000001E-3</c:v>
                </c:pt>
                <c:pt idx="17">
                  <c:v>1.9536699999999998E-3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'PDCCH 1a'!$J$9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1a'!$C$10:$C$28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1a'!$J$10:$J$28</c:f>
              <c:numCache>
                <c:formatCode>0.0000</c:formatCode>
                <c:ptCount val="19"/>
                <c:pt idx="0">
                  <c:v>0.98524</c:v>
                </c:pt>
                <c:pt idx="1">
                  <c:v>0.96435999999999999</c:v>
                </c:pt>
                <c:pt idx="2">
                  <c:v>0.92364000000000002</c:v>
                </c:pt>
                <c:pt idx="3">
                  <c:v>0.85272000000000003</c:v>
                </c:pt>
                <c:pt idx="4">
                  <c:v>0.74624000000000001</c:v>
                </c:pt>
                <c:pt idx="5">
                  <c:v>0.61295999999999995</c:v>
                </c:pt>
                <c:pt idx="6">
                  <c:v>0.46307999999999999</c:v>
                </c:pt>
                <c:pt idx="7">
                  <c:v>0.32244</c:v>
                </c:pt>
                <c:pt idx="8">
                  <c:v>0.20576</c:v>
                </c:pt>
                <c:pt idx="9">
                  <c:v>0.12384000000000001</c:v>
                </c:pt>
                <c:pt idx="10">
                  <c:v>7.0319999999999994E-2</c:v>
                </c:pt>
                <c:pt idx="11">
                  <c:v>3.6839999999999998E-2</c:v>
                </c:pt>
                <c:pt idx="12">
                  <c:v>1.7559999999999999E-2</c:v>
                </c:pt>
                <c:pt idx="13">
                  <c:v>7.1999999999999998E-3</c:v>
                </c:pt>
                <c:pt idx="14">
                  <c:v>2.2399999999999998E-3</c:v>
                </c:pt>
                <c:pt idx="15">
                  <c:v>6.8000000000000005E-4</c:v>
                </c:pt>
                <c:pt idx="16">
                  <c:v>2.4000000000000001E-4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'PDCCH 1a'!$K$9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'PDCCH 1a'!$C$10:$C$28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1a'!$K$10:$K$28</c:f>
              <c:numCache>
                <c:formatCode>0.0000</c:formatCode>
                <c:ptCount val="19"/>
                <c:pt idx="0">
                  <c:v>0.98799999999999999</c:v>
                </c:pt>
                <c:pt idx="1">
                  <c:v>0.97099999999999997</c:v>
                </c:pt>
                <c:pt idx="2">
                  <c:v>0.93899999999999995</c:v>
                </c:pt>
                <c:pt idx="3">
                  <c:v>0.88900000000000001</c:v>
                </c:pt>
                <c:pt idx="4">
                  <c:v>0.80700000000000005</c:v>
                </c:pt>
                <c:pt idx="5">
                  <c:v>0.70499999999999996</c:v>
                </c:pt>
                <c:pt idx="6">
                  <c:v>0.58799999999999997</c:v>
                </c:pt>
                <c:pt idx="7">
                  <c:v>0.45300000000000001</c:v>
                </c:pt>
                <c:pt idx="8">
                  <c:v>0.33100000000000002</c:v>
                </c:pt>
                <c:pt idx="9">
                  <c:v>0.22800000000000001</c:v>
                </c:pt>
                <c:pt idx="10">
                  <c:v>0.14699999999999999</c:v>
                </c:pt>
                <c:pt idx="11">
                  <c:v>8.5599999999999996E-2</c:v>
                </c:pt>
                <c:pt idx="12">
                  <c:v>4.4699999999999997E-2</c:v>
                </c:pt>
                <c:pt idx="13">
                  <c:v>2.2200000000000001E-2</c:v>
                </c:pt>
                <c:pt idx="14">
                  <c:v>9.3900000000000008E-3</c:v>
                </c:pt>
                <c:pt idx="15">
                  <c:v>3.0400000000000002E-3</c:v>
                </c:pt>
                <c:pt idx="16">
                  <c:v>7.4299999999999995E-4</c:v>
                </c:pt>
                <c:pt idx="17">
                  <c:v>2.7E-4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358544"/>
        <c:axId val="486358936"/>
      </c:scatterChart>
      <c:valAx>
        <c:axId val="4863585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86358936"/>
        <c:crosses val="autoZero"/>
        <c:crossBetween val="midCat"/>
      </c:valAx>
      <c:valAx>
        <c:axId val="486358936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863585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#1a</a:t>
            </a:r>
          </a:p>
          <a:p>
            <a:pPr>
              <a:defRPr/>
            </a:pPr>
            <a:r>
              <a:rPr lang="en-US" sz="1400"/>
              <a:t>Type A CCIM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1a'!$Q$9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1a'!$P$10:$P$28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1a'!$Q$10:$Q$28</c:f>
              <c:numCache>
                <c:formatCode>0.0000</c:formatCode>
                <c:ptCount val="19"/>
                <c:pt idx="0">
                  <c:v>0.91620000000000001</c:v>
                </c:pt>
                <c:pt idx="1">
                  <c:v>0.85429999999999995</c:v>
                </c:pt>
                <c:pt idx="2">
                  <c:v>0.77100000000000002</c:v>
                </c:pt>
                <c:pt idx="3">
                  <c:v>0.65529999999999999</c:v>
                </c:pt>
                <c:pt idx="4">
                  <c:v>0.51870000000000005</c:v>
                </c:pt>
                <c:pt idx="5">
                  <c:v>0.38890000000000002</c:v>
                </c:pt>
                <c:pt idx="6">
                  <c:v>0.26619999999999999</c:v>
                </c:pt>
                <c:pt idx="7">
                  <c:v>0.16739999999999999</c:v>
                </c:pt>
                <c:pt idx="8">
                  <c:v>9.7299999999999998E-2</c:v>
                </c:pt>
                <c:pt idx="9">
                  <c:v>5.0700000000000002E-2</c:v>
                </c:pt>
                <c:pt idx="10">
                  <c:v>2.4500000000000001E-2</c:v>
                </c:pt>
                <c:pt idx="11">
                  <c:v>1.21E-2</c:v>
                </c:pt>
                <c:pt idx="12">
                  <c:v>5.1999999999999998E-3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1a'!$R$9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1a'!$P$10:$P$28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1a'!$R$10:$R$28</c:f>
              <c:numCache>
                <c:formatCode>0.0000</c:formatCode>
                <c:ptCount val="19"/>
                <c:pt idx="0">
                  <c:v>0.92149999999999999</c:v>
                </c:pt>
                <c:pt idx="1">
                  <c:v>0.87339999999999995</c:v>
                </c:pt>
                <c:pt idx="2">
                  <c:v>0.80010000000000003</c:v>
                </c:pt>
                <c:pt idx="3">
                  <c:v>0.6885</c:v>
                </c:pt>
                <c:pt idx="4">
                  <c:v>0.55810000000000004</c:v>
                </c:pt>
                <c:pt idx="5">
                  <c:v>0.43819999999999998</c:v>
                </c:pt>
                <c:pt idx="6">
                  <c:v>0.32569999999999999</c:v>
                </c:pt>
                <c:pt idx="7">
                  <c:v>0.22159999999999999</c:v>
                </c:pt>
                <c:pt idx="8">
                  <c:v>0.1386</c:v>
                </c:pt>
                <c:pt idx="9">
                  <c:v>8.4099999999999994E-2</c:v>
                </c:pt>
                <c:pt idx="10">
                  <c:v>4.7199999999999999E-2</c:v>
                </c:pt>
                <c:pt idx="11">
                  <c:v>2.41E-2</c:v>
                </c:pt>
                <c:pt idx="12">
                  <c:v>1.06E-2</c:v>
                </c:pt>
                <c:pt idx="13">
                  <c:v>5.3E-3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1a'!$S$9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'PDCCH 1a'!$P$10:$P$28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1a'!$S$10:$S$28</c:f>
              <c:numCache>
                <c:formatCode>0.0000</c:formatCode>
                <c:ptCount val="19"/>
                <c:pt idx="4">
                  <c:v>0.33279999999999998</c:v>
                </c:pt>
                <c:pt idx="5">
                  <c:v>0.2369</c:v>
                </c:pt>
                <c:pt idx="6">
                  <c:v>0.161</c:v>
                </c:pt>
                <c:pt idx="7">
                  <c:v>9.74E-2</c:v>
                </c:pt>
                <c:pt idx="8">
                  <c:v>5.3800000000000001E-2</c:v>
                </c:pt>
                <c:pt idx="9">
                  <c:v>2.81E-2</c:v>
                </c:pt>
                <c:pt idx="10">
                  <c:v>1.44E-2</c:v>
                </c:pt>
                <c:pt idx="11">
                  <c:v>6.7000000000000002E-3</c:v>
                </c:pt>
                <c:pt idx="12">
                  <c:v>3.0000000000000001E-3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1a'!$T$9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1a'!$P$10:$P$28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1a'!$T$10:$T$28</c:f>
              <c:numCache>
                <c:formatCode>0.0000</c:formatCode>
                <c:ptCount val="19"/>
                <c:pt idx="0">
                  <c:v>0.93994699699999995</c:v>
                </c:pt>
                <c:pt idx="1">
                  <c:v>0.89324466199999997</c:v>
                </c:pt>
                <c:pt idx="2">
                  <c:v>0.80174008699999999</c:v>
                </c:pt>
                <c:pt idx="3">
                  <c:v>0.68233411700000002</c:v>
                </c:pt>
                <c:pt idx="4">
                  <c:v>0.49487474399999998</c:v>
                </c:pt>
                <c:pt idx="5">
                  <c:v>0.326466323</c:v>
                </c:pt>
                <c:pt idx="6">
                  <c:v>0.21131056600000001</c:v>
                </c:pt>
                <c:pt idx="7">
                  <c:v>0.13230661499999999</c:v>
                </c:pt>
                <c:pt idx="8">
                  <c:v>7.5053753000000001E-2</c:v>
                </c:pt>
                <c:pt idx="9">
                  <c:v>4.1952098E-2</c:v>
                </c:pt>
                <c:pt idx="10">
                  <c:v>2.1851092999999999E-2</c:v>
                </c:pt>
                <c:pt idx="11">
                  <c:v>1.0950547999999999E-2</c:v>
                </c:pt>
                <c:pt idx="12">
                  <c:v>4.3E-3</c:v>
                </c:pt>
                <c:pt idx="13">
                  <c:v>8.0004000000000002E-4</c:v>
                </c:pt>
                <c:pt idx="14">
                  <c:v>0</c:v>
                </c:pt>
                <c:pt idx="15">
                  <c:v>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1a'!$U$9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1a'!$P$10:$P$28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1a'!$U$10:$U$28</c:f>
              <c:numCache>
                <c:formatCode>0.0000</c:formatCode>
                <c:ptCount val="19"/>
                <c:pt idx="0">
                  <c:v>1</c:v>
                </c:pt>
                <c:pt idx="1">
                  <c:v>0.96799999999999997</c:v>
                </c:pt>
                <c:pt idx="2">
                  <c:v>0.90400000000000003</c:v>
                </c:pt>
                <c:pt idx="3">
                  <c:v>0.82650000000000001</c:v>
                </c:pt>
                <c:pt idx="4">
                  <c:v>0.71799999999999997</c:v>
                </c:pt>
                <c:pt idx="5">
                  <c:v>0.58550000000000002</c:v>
                </c:pt>
                <c:pt idx="6">
                  <c:v>0.44500000000000001</c:v>
                </c:pt>
                <c:pt idx="7">
                  <c:v>0.3125</c:v>
                </c:pt>
                <c:pt idx="8">
                  <c:v>0.20200000000000001</c:v>
                </c:pt>
                <c:pt idx="9">
                  <c:v>0.1196</c:v>
                </c:pt>
                <c:pt idx="10">
                  <c:v>6.4600000000000005E-2</c:v>
                </c:pt>
                <c:pt idx="11">
                  <c:v>3.1600000000000003E-2</c:v>
                </c:pt>
                <c:pt idx="12">
                  <c:v>1.4525E-2</c:v>
                </c:pt>
                <c:pt idx="13">
                  <c:v>6.0749999999999997E-3</c:v>
                </c:pt>
                <c:pt idx="14">
                  <c:v>2.2399999999999998E-3</c:v>
                </c:pt>
                <c:pt idx="15">
                  <c:v>7.2499999999999995E-4</c:v>
                </c:pt>
                <c:pt idx="16">
                  <c:v>1.8005000000000001E-4</c:v>
                </c:pt>
                <c:pt idx="17">
                  <c:v>6.0050000000000003E-5</c:v>
                </c:pt>
                <c:pt idx="18">
                  <c:v>2.5000000000000001E-5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1a'!$V$9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'PDCCH 1a'!$P$10:$P$28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1a'!$V$10:$V$28</c:f>
              <c:numCache>
                <c:formatCode>0.0000</c:formatCode>
                <c:ptCount val="19"/>
                <c:pt idx="1">
                  <c:v>0.76983199999999996</c:v>
                </c:pt>
                <c:pt idx="2">
                  <c:v>0.65142599999999995</c:v>
                </c:pt>
                <c:pt idx="3">
                  <c:v>0.52341899999999997</c:v>
                </c:pt>
                <c:pt idx="4">
                  <c:v>0.397343</c:v>
                </c:pt>
                <c:pt idx="5">
                  <c:v>0.279638</c:v>
                </c:pt>
                <c:pt idx="6">
                  <c:v>0.18465999999999999</c:v>
                </c:pt>
                <c:pt idx="7">
                  <c:v>0.115161</c:v>
                </c:pt>
                <c:pt idx="8">
                  <c:v>6.9167599999999996E-2</c:v>
                </c:pt>
                <c:pt idx="9">
                  <c:v>3.7963400000000001E-2</c:v>
                </c:pt>
                <c:pt idx="10">
                  <c:v>1.9150199999999999E-2</c:v>
                </c:pt>
                <c:pt idx="11">
                  <c:v>9.1000400000000002E-3</c:v>
                </c:pt>
                <c:pt idx="12">
                  <c:v>4.5781900000000002E-3</c:v>
                </c:pt>
                <c:pt idx="13">
                  <c:v>2.17731E-3</c:v>
                </c:pt>
                <c:pt idx="14">
                  <c:v>1.22809E-3</c:v>
                </c:pt>
                <c:pt idx="15">
                  <c:v>9.4892499999999999E-4</c:v>
                </c:pt>
                <c:pt idx="16">
                  <c:v>8.37381E-4</c:v>
                </c:pt>
                <c:pt idx="17">
                  <c:v>8.37381E-4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'PDCCH 1a'!$W$9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1a'!$P$10:$P$28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1a'!$W$10:$W$28</c:f>
              <c:numCache>
                <c:formatCode>0.0000</c:formatCode>
                <c:ptCount val="19"/>
                <c:pt idx="0">
                  <c:v>0.95920000000000005</c:v>
                </c:pt>
                <c:pt idx="1">
                  <c:v>0.91415999999999997</c:v>
                </c:pt>
                <c:pt idx="2">
                  <c:v>0.83928000000000003</c:v>
                </c:pt>
                <c:pt idx="3">
                  <c:v>0.7258</c:v>
                </c:pt>
                <c:pt idx="4">
                  <c:v>0.59067999999999998</c:v>
                </c:pt>
                <c:pt idx="5">
                  <c:v>0.44188</c:v>
                </c:pt>
                <c:pt idx="6">
                  <c:v>0.30256</c:v>
                </c:pt>
                <c:pt idx="7">
                  <c:v>0.18959999999999999</c:v>
                </c:pt>
                <c:pt idx="8">
                  <c:v>0.10552</c:v>
                </c:pt>
                <c:pt idx="9">
                  <c:v>5.5960000000000003E-2</c:v>
                </c:pt>
                <c:pt idx="10">
                  <c:v>2.8000000000000001E-2</c:v>
                </c:pt>
                <c:pt idx="11">
                  <c:v>1.184E-2</c:v>
                </c:pt>
                <c:pt idx="12">
                  <c:v>4.9199999999999999E-3</c:v>
                </c:pt>
                <c:pt idx="13">
                  <c:v>1.4400000000000001E-3</c:v>
                </c:pt>
                <c:pt idx="14">
                  <c:v>4.0000000000000002E-4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'PDCCH 1a'!$X$9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'PDCCH 1a'!$P$10:$P$28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1a'!$X$10:$X$28</c:f>
              <c:numCache>
                <c:formatCode>0.0000</c:formatCode>
                <c:ptCount val="19"/>
                <c:pt idx="0">
                  <c:v>0.93100000000000005</c:v>
                </c:pt>
                <c:pt idx="1">
                  <c:v>0.872</c:v>
                </c:pt>
                <c:pt idx="2">
                  <c:v>0.79200000000000004</c:v>
                </c:pt>
                <c:pt idx="3">
                  <c:v>0.69</c:v>
                </c:pt>
                <c:pt idx="4">
                  <c:v>0.57099999999999995</c:v>
                </c:pt>
                <c:pt idx="5">
                  <c:v>0.44800000000000001</c:v>
                </c:pt>
                <c:pt idx="6">
                  <c:v>0.32400000000000001</c:v>
                </c:pt>
                <c:pt idx="7">
                  <c:v>0.216</c:v>
                </c:pt>
                <c:pt idx="8">
                  <c:v>0.13700000000000001</c:v>
                </c:pt>
                <c:pt idx="9">
                  <c:v>8.0299999999999996E-2</c:v>
                </c:pt>
                <c:pt idx="10">
                  <c:v>4.1599999999999998E-2</c:v>
                </c:pt>
                <c:pt idx="11">
                  <c:v>1.8800000000000001E-2</c:v>
                </c:pt>
                <c:pt idx="12">
                  <c:v>8.7799999999999996E-3</c:v>
                </c:pt>
                <c:pt idx="13">
                  <c:v>3.9899999999999996E-3</c:v>
                </c:pt>
                <c:pt idx="14">
                  <c:v>1.42E-3</c:v>
                </c:pt>
                <c:pt idx="15">
                  <c:v>4.73E-4</c:v>
                </c:pt>
                <c:pt idx="16">
                  <c:v>6.7600000000000003E-5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347176"/>
        <c:axId val="486347568"/>
      </c:scatterChart>
      <c:valAx>
        <c:axId val="4863471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86347568"/>
        <c:crosses val="autoZero"/>
        <c:crossBetween val="midCat"/>
      </c:valAx>
      <c:valAx>
        <c:axId val="486347568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863471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#1a</a:t>
            </a:r>
          </a:p>
          <a:p>
            <a:pPr>
              <a:defRPr/>
            </a:pPr>
            <a:r>
              <a:rPr lang="en-US" sz="1400"/>
              <a:t>Type B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1a'!$AD$9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1a'!$AC$10:$AC$28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1a'!$AD$10:$AD$28</c:f>
              <c:numCache>
                <c:formatCode>0.0000</c:formatCode>
                <c:ptCount val="19"/>
                <c:pt idx="0">
                  <c:v>0.83940000000000003</c:v>
                </c:pt>
                <c:pt idx="1">
                  <c:v>0.74180000000000001</c:v>
                </c:pt>
                <c:pt idx="2">
                  <c:v>0.62</c:v>
                </c:pt>
                <c:pt idx="3">
                  <c:v>0.48330000000000001</c:v>
                </c:pt>
                <c:pt idx="4">
                  <c:v>0.35339999999999999</c:v>
                </c:pt>
                <c:pt idx="5">
                  <c:v>0.23630000000000001</c:v>
                </c:pt>
                <c:pt idx="6">
                  <c:v>0.13850000000000001</c:v>
                </c:pt>
                <c:pt idx="7">
                  <c:v>7.0599999999999996E-2</c:v>
                </c:pt>
                <c:pt idx="8">
                  <c:v>3.39E-2</c:v>
                </c:pt>
                <c:pt idx="9">
                  <c:v>1.44E-2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1a'!$AE$9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1a'!$AC$10:$AC$28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1a'!$AE$10:$AE$28</c:f>
              <c:numCache>
                <c:formatCode>0.0000</c:formatCode>
                <c:ptCount val="19"/>
                <c:pt idx="0">
                  <c:v>0.74019999999999997</c:v>
                </c:pt>
                <c:pt idx="1">
                  <c:v>0.62350000000000005</c:v>
                </c:pt>
                <c:pt idx="2">
                  <c:v>0.49619999999999997</c:v>
                </c:pt>
                <c:pt idx="3">
                  <c:v>0.34260000000000002</c:v>
                </c:pt>
                <c:pt idx="4">
                  <c:v>0.20730000000000001</c:v>
                </c:pt>
                <c:pt idx="5">
                  <c:v>0.12089999999999999</c:v>
                </c:pt>
                <c:pt idx="6">
                  <c:v>6.4100000000000004E-2</c:v>
                </c:pt>
                <c:pt idx="7">
                  <c:v>3.2899999999999999E-2</c:v>
                </c:pt>
                <c:pt idx="8">
                  <c:v>1.4800000000000001E-2</c:v>
                </c:pt>
                <c:pt idx="9">
                  <c:v>6.0000000000000001E-3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1a'!$AF$9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'PDCCH 1a'!$AC$10:$AC$28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1a'!$AF$10:$AF$28</c:f>
              <c:numCache>
                <c:formatCode>0.0000</c:formatCode>
                <c:ptCount val="19"/>
                <c:pt idx="2">
                  <c:v>0.25030000000000002</c:v>
                </c:pt>
                <c:pt idx="3">
                  <c:v>0.1477</c:v>
                </c:pt>
                <c:pt idx="4">
                  <c:v>8.5099999999999995E-2</c:v>
                </c:pt>
                <c:pt idx="5">
                  <c:v>4.3799999999999999E-2</c:v>
                </c:pt>
                <c:pt idx="6">
                  <c:v>2.24E-2</c:v>
                </c:pt>
                <c:pt idx="7">
                  <c:v>1.04E-2</c:v>
                </c:pt>
                <c:pt idx="8">
                  <c:v>4.4000000000000003E-3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1a'!$AG$9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1a'!$AC$10:$AC$28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1a'!$AG$10:$AG$28</c:f>
              <c:numCache>
                <c:formatCode>0.0000</c:formatCode>
                <c:ptCount val="19"/>
                <c:pt idx="0">
                  <c:v>0.79128956399999995</c:v>
                </c:pt>
                <c:pt idx="1">
                  <c:v>0.66663333199999997</c:v>
                </c:pt>
                <c:pt idx="2">
                  <c:v>0.52237611900000003</c:v>
                </c:pt>
                <c:pt idx="3">
                  <c:v>0.39901995099999998</c:v>
                </c:pt>
                <c:pt idx="4">
                  <c:v>0.17405870300000001</c:v>
                </c:pt>
                <c:pt idx="5">
                  <c:v>0.10080504</c:v>
                </c:pt>
                <c:pt idx="6">
                  <c:v>5.7152858000000001E-2</c:v>
                </c:pt>
                <c:pt idx="7">
                  <c:v>3.1051552999999999E-2</c:v>
                </c:pt>
                <c:pt idx="8">
                  <c:v>1.8050903E-2</c:v>
                </c:pt>
                <c:pt idx="9">
                  <c:v>1.0100605E-2</c:v>
                </c:pt>
                <c:pt idx="10">
                  <c:v>7.0504030000000002E-3</c:v>
                </c:pt>
                <c:pt idx="11">
                  <c:v>3.2003600000000002E-3</c:v>
                </c:pt>
                <c:pt idx="12">
                  <c:v>5.9999999999999995E-4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1a'!$AH$9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1a'!$AC$10:$AC$28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1a'!$AH$10:$AH$28</c:f>
              <c:numCache>
                <c:formatCode>0.0000</c:formatCode>
                <c:ptCount val="19"/>
                <c:pt idx="0">
                  <c:v>0.90949999999999998</c:v>
                </c:pt>
                <c:pt idx="1">
                  <c:v>0.75649999999999995</c:v>
                </c:pt>
                <c:pt idx="2">
                  <c:v>0.60350000000000004</c:v>
                </c:pt>
                <c:pt idx="3">
                  <c:v>0.45150000000000001</c:v>
                </c:pt>
                <c:pt idx="4">
                  <c:v>0.3095</c:v>
                </c:pt>
                <c:pt idx="5">
                  <c:v>0.19350000000000001</c:v>
                </c:pt>
                <c:pt idx="6">
                  <c:v>0.11065</c:v>
                </c:pt>
                <c:pt idx="7">
                  <c:v>5.7599999999999998E-2</c:v>
                </c:pt>
                <c:pt idx="8">
                  <c:v>2.7449999999999999E-2</c:v>
                </c:pt>
                <c:pt idx="9">
                  <c:v>1.243E-2</c:v>
                </c:pt>
                <c:pt idx="10">
                  <c:v>5.5849999999999997E-3</c:v>
                </c:pt>
                <c:pt idx="11">
                  <c:v>2.2000000000000001E-3</c:v>
                </c:pt>
                <c:pt idx="12">
                  <c:v>7.3499999999999998E-4</c:v>
                </c:pt>
                <c:pt idx="13">
                  <c:v>2.7500000000000002E-4</c:v>
                </c:pt>
                <c:pt idx="14">
                  <c:v>1E-4</c:v>
                </c:pt>
                <c:pt idx="15">
                  <c:v>2.5000000000000001E-5</c:v>
                </c:pt>
                <c:pt idx="16">
                  <c:v>1.0000000000000001E-5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1a'!$AI$9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'PDCCH 1a'!$AC$10:$AC$28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1a'!$AI$10:$AI$28</c:f>
              <c:numCache>
                <c:formatCode>0.0000</c:formatCode>
                <c:ptCount val="19"/>
                <c:pt idx="1">
                  <c:v>0.53542100000000004</c:v>
                </c:pt>
                <c:pt idx="2">
                  <c:v>0.38104300000000002</c:v>
                </c:pt>
                <c:pt idx="3">
                  <c:v>0.24973500000000001</c:v>
                </c:pt>
                <c:pt idx="4">
                  <c:v>0.14897299999999999</c:v>
                </c:pt>
                <c:pt idx="5">
                  <c:v>8.0774799999999994E-2</c:v>
                </c:pt>
                <c:pt idx="6">
                  <c:v>4.0857299999999999E-2</c:v>
                </c:pt>
                <c:pt idx="7">
                  <c:v>1.8866899999999999E-2</c:v>
                </c:pt>
                <c:pt idx="8">
                  <c:v>8.3724000000000003E-3</c:v>
                </c:pt>
                <c:pt idx="9">
                  <c:v>2.3449299999999998E-3</c:v>
                </c:pt>
                <c:pt idx="10">
                  <c:v>1.4514599999999999E-3</c:v>
                </c:pt>
                <c:pt idx="11">
                  <c:v>1.06062E-3</c:v>
                </c:pt>
                <c:pt idx="12">
                  <c:v>8.37381E-4</c:v>
                </c:pt>
                <c:pt idx="13">
                  <c:v>8.37381E-4</c:v>
                </c:pt>
                <c:pt idx="14">
                  <c:v>9.4892499999999999E-4</c:v>
                </c:pt>
                <c:pt idx="15">
                  <c:v>9.4887300000000003E-4</c:v>
                </c:pt>
                <c:pt idx="16">
                  <c:v>8.9320600000000001E-4</c:v>
                </c:pt>
                <c:pt idx="17">
                  <c:v>8.9325600000000004E-4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'PDCCH 1a'!$AJ$9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1a'!$AC$10:$AC$28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1a'!$AJ$10:$AJ$28</c:f>
              <c:numCache>
                <c:formatCode>0.0000</c:formatCode>
                <c:ptCount val="19"/>
                <c:pt idx="0">
                  <c:v>0.87460000000000004</c:v>
                </c:pt>
                <c:pt idx="1">
                  <c:v>0.77900000000000003</c:v>
                </c:pt>
                <c:pt idx="2">
                  <c:v>0.64600000000000002</c:v>
                </c:pt>
                <c:pt idx="3">
                  <c:v>0.4884</c:v>
                </c:pt>
                <c:pt idx="4">
                  <c:v>0.33588000000000001</c:v>
                </c:pt>
                <c:pt idx="5">
                  <c:v>0.20396</c:v>
                </c:pt>
                <c:pt idx="6">
                  <c:v>0.11355999999999999</c:v>
                </c:pt>
                <c:pt idx="7">
                  <c:v>5.74E-2</c:v>
                </c:pt>
                <c:pt idx="8">
                  <c:v>2.5360000000000001E-2</c:v>
                </c:pt>
                <c:pt idx="9">
                  <c:v>9.5600000000000008E-3</c:v>
                </c:pt>
                <c:pt idx="10">
                  <c:v>2.6800000000000001E-3</c:v>
                </c:pt>
                <c:pt idx="11">
                  <c:v>4.8000000000000001E-4</c:v>
                </c:pt>
                <c:pt idx="12">
                  <c:v>8.0000000000000007E-5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'PDCCH 1a'!$AK$9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1a'!$AC$10:$AC$28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1a'!$AK$10:$AK$28</c:f>
              <c:numCache>
                <c:formatCode>0.0000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353056"/>
        <c:axId val="486346000"/>
      </c:scatterChart>
      <c:valAx>
        <c:axId val="4863530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86346000"/>
        <c:crosses val="autoZero"/>
        <c:crossBetween val="midCat"/>
      </c:valAx>
      <c:valAx>
        <c:axId val="486346000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863530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#2a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2a'!$D$9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2a'!$C$10:$C$28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2a'!$D$10:$D$28</c:f>
              <c:numCache>
                <c:formatCode>0.0000</c:formatCode>
                <c:ptCount val="19"/>
                <c:pt idx="0">
                  <c:v>0.99450000000000005</c:v>
                </c:pt>
                <c:pt idx="1">
                  <c:v>0.98099999999999998</c:v>
                </c:pt>
                <c:pt idx="2">
                  <c:v>0.98360000000000003</c:v>
                </c:pt>
                <c:pt idx="3">
                  <c:v>0.96299999999999997</c:v>
                </c:pt>
                <c:pt idx="4">
                  <c:v>0.92500000000000004</c:v>
                </c:pt>
                <c:pt idx="5">
                  <c:v>0.85980000000000001</c:v>
                </c:pt>
                <c:pt idx="6">
                  <c:v>0.75680000000000003</c:v>
                </c:pt>
                <c:pt idx="7">
                  <c:v>0.63019999999999998</c:v>
                </c:pt>
                <c:pt idx="8">
                  <c:v>0.48780000000000001</c:v>
                </c:pt>
                <c:pt idx="9">
                  <c:v>0.35060000000000002</c:v>
                </c:pt>
                <c:pt idx="10">
                  <c:v>0.2384</c:v>
                </c:pt>
                <c:pt idx="11">
                  <c:v>0.14599999999999999</c:v>
                </c:pt>
                <c:pt idx="12">
                  <c:v>8.2699999999999996E-2</c:v>
                </c:pt>
                <c:pt idx="13">
                  <c:v>4.1099999999999998E-2</c:v>
                </c:pt>
                <c:pt idx="14">
                  <c:v>2.0899999999999998E-2</c:v>
                </c:pt>
                <c:pt idx="15">
                  <c:v>9.1999999999999998E-3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2a'!$E$9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2a'!$C$10:$C$28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2a'!$E$10:$E$28</c:f>
              <c:numCache>
                <c:formatCode>0.0000</c:formatCode>
                <c:ptCount val="19"/>
                <c:pt idx="0">
                  <c:v>0.99819999999999998</c:v>
                </c:pt>
                <c:pt idx="1">
                  <c:v>0.99509999999999998</c:v>
                </c:pt>
                <c:pt idx="2">
                  <c:v>0.98270000000000002</c:v>
                </c:pt>
                <c:pt idx="3">
                  <c:v>0.9597</c:v>
                </c:pt>
                <c:pt idx="4">
                  <c:v>0.92530000000000001</c:v>
                </c:pt>
                <c:pt idx="5">
                  <c:v>0.87219999999999998</c:v>
                </c:pt>
                <c:pt idx="6">
                  <c:v>0.77729999999999999</c:v>
                </c:pt>
                <c:pt idx="7">
                  <c:v>0.65139999999999998</c:v>
                </c:pt>
                <c:pt idx="8">
                  <c:v>0.50739999999999996</c:v>
                </c:pt>
                <c:pt idx="9">
                  <c:v>0.36399999999999999</c:v>
                </c:pt>
                <c:pt idx="10">
                  <c:v>0.2417</c:v>
                </c:pt>
                <c:pt idx="11">
                  <c:v>0.14649999999999999</c:v>
                </c:pt>
                <c:pt idx="12">
                  <c:v>8.4599999999999995E-2</c:v>
                </c:pt>
                <c:pt idx="13">
                  <c:v>4.3999999999999997E-2</c:v>
                </c:pt>
                <c:pt idx="14">
                  <c:v>1.9800000000000002E-2</c:v>
                </c:pt>
                <c:pt idx="15">
                  <c:v>7.0000000000000001E-3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2a'!$F$9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'PDCCH 2a'!$C$10:$C$28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2a'!$F$10:$F$28</c:f>
              <c:numCache>
                <c:formatCode>0.0000</c:formatCode>
                <c:ptCount val="19"/>
                <c:pt idx="3">
                  <c:v>0.94899999999999995</c:v>
                </c:pt>
                <c:pt idx="4">
                  <c:v>0.86099999999999999</c:v>
                </c:pt>
                <c:pt idx="5">
                  <c:v>0.77300000000000002</c:v>
                </c:pt>
                <c:pt idx="6">
                  <c:v>0.64800000000000002</c:v>
                </c:pt>
                <c:pt idx="7">
                  <c:v>0.52300000000000002</c:v>
                </c:pt>
                <c:pt idx="8">
                  <c:v>0.42055999999999999</c:v>
                </c:pt>
                <c:pt idx="9">
                  <c:v>0.318</c:v>
                </c:pt>
                <c:pt idx="10">
                  <c:v>0.20749999999999999</c:v>
                </c:pt>
                <c:pt idx="11">
                  <c:v>0.11700000000000001</c:v>
                </c:pt>
                <c:pt idx="12">
                  <c:v>5.9400000000000001E-2</c:v>
                </c:pt>
                <c:pt idx="13">
                  <c:v>2.58E-2</c:v>
                </c:pt>
                <c:pt idx="14">
                  <c:v>7.9000000000000008E-3</c:v>
                </c:pt>
                <c:pt idx="15">
                  <c:v>2E-3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2a'!$G$9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2a'!$C$10:$C$28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2a'!$G$10:$G$28</c:f>
              <c:numCache>
                <c:formatCode>0.0000</c:formatCode>
                <c:ptCount val="19"/>
                <c:pt idx="3">
                  <c:v>0.96454822741137103</c:v>
                </c:pt>
                <c:pt idx="4">
                  <c:v>0.91779588979449001</c:v>
                </c:pt>
                <c:pt idx="5">
                  <c:v>0.845492274613731</c:v>
                </c:pt>
                <c:pt idx="6">
                  <c:v>0.73273663683184198</c:v>
                </c:pt>
                <c:pt idx="7">
                  <c:v>0.59737986899344997</c:v>
                </c:pt>
                <c:pt idx="8">
                  <c:v>0.46212310615530799</c:v>
                </c:pt>
                <c:pt idx="9">
                  <c:v>0.348367418370919</c:v>
                </c:pt>
                <c:pt idx="10">
                  <c:v>0.239861993099655</c:v>
                </c:pt>
                <c:pt idx="11">
                  <c:v>0.142957147857393</c:v>
                </c:pt>
                <c:pt idx="12">
                  <c:v>7.7553877693884707E-2</c:v>
                </c:pt>
                <c:pt idx="13">
                  <c:v>3.6401820091004601E-2</c:v>
                </c:pt>
                <c:pt idx="14">
                  <c:v>1.6150807540377E-2</c:v>
                </c:pt>
                <c:pt idx="15">
                  <c:v>6.6003300165008404E-3</c:v>
                </c:pt>
                <c:pt idx="16">
                  <c:v>2.05010250512527E-3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2a'!$H$9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2a'!$C$10:$C$28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2a'!$H$10:$H$28</c:f>
              <c:numCache>
                <c:formatCode>0.0000</c:formatCode>
                <c:ptCount val="19"/>
                <c:pt idx="3">
                  <c:v>1</c:v>
                </c:pt>
                <c:pt idx="4">
                  <c:v>0.98299999999999998</c:v>
                </c:pt>
                <c:pt idx="5">
                  <c:v>0.93500000000000005</c:v>
                </c:pt>
                <c:pt idx="6">
                  <c:v>0.86750000000000005</c:v>
                </c:pt>
                <c:pt idx="7">
                  <c:v>0.77449999999999997</c:v>
                </c:pt>
                <c:pt idx="8">
                  <c:v>0.65149999999999997</c:v>
                </c:pt>
                <c:pt idx="9">
                  <c:v>0.4985</c:v>
                </c:pt>
                <c:pt idx="10">
                  <c:v>0.34599999999999997</c:v>
                </c:pt>
                <c:pt idx="11">
                  <c:v>0.216</c:v>
                </c:pt>
                <c:pt idx="12">
                  <c:v>0.12445000000000001</c:v>
                </c:pt>
                <c:pt idx="13">
                  <c:v>6.6100000000000006E-2</c:v>
                </c:pt>
                <c:pt idx="14">
                  <c:v>2.9899999999999999E-2</c:v>
                </c:pt>
                <c:pt idx="15">
                  <c:v>1.209E-2</c:v>
                </c:pt>
                <c:pt idx="16">
                  <c:v>4.4149999999999997E-3</c:v>
                </c:pt>
                <c:pt idx="17">
                  <c:v>1.3855E-3</c:v>
                </c:pt>
                <c:pt idx="18">
                  <c:v>3.9550000000000002E-4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2a'!$I$9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'PDCCH 2a'!$C$10:$C$28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2a'!$I$10:$I$28</c:f>
              <c:numCache>
                <c:formatCode>0.0000</c:formatCode>
                <c:ptCount val="19"/>
                <c:pt idx="1">
                  <c:v>0.98492900000000005</c:v>
                </c:pt>
                <c:pt idx="2">
                  <c:v>0.96349200000000002</c:v>
                </c:pt>
                <c:pt idx="3">
                  <c:v>0.92586800000000002</c:v>
                </c:pt>
                <c:pt idx="4">
                  <c:v>0.85994999999999999</c:v>
                </c:pt>
                <c:pt idx="5">
                  <c:v>0.76815699999999998</c:v>
                </c:pt>
                <c:pt idx="6">
                  <c:v>0.64638200000000001</c:v>
                </c:pt>
                <c:pt idx="7">
                  <c:v>0.50667099999999998</c:v>
                </c:pt>
                <c:pt idx="8">
                  <c:v>0.36871199999999998</c:v>
                </c:pt>
                <c:pt idx="9">
                  <c:v>0.247865</c:v>
                </c:pt>
                <c:pt idx="10">
                  <c:v>0.15083199999999999</c:v>
                </c:pt>
                <c:pt idx="11">
                  <c:v>8.3124000000000003E-2</c:v>
                </c:pt>
                <c:pt idx="12">
                  <c:v>4.0363999999999997E-2</c:v>
                </c:pt>
                <c:pt idx="13">
                  <c:v>1.8142200000000001E-2</c:v>
                </c:pt>
                <c:pt idx="14">
                  <c:v>7.8718199999999999E-3</c:v>
                </c:pt>
                <c:pt idx="15">
                  <c:v>3.1822199999999999E-3</c:v>
                </c:pt>
                <c:pt idx="16">
                  <c:v>1.45162E-3</c:v>
                </c:pt>
                <c:pt idx="17">
                  <c:v>6.1418200000000001E-4</c:v>
                </c:pt>
                <c:pt idx="18">
                  <c:v>6.1414800000000002E-4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'PDCCH 2a'!$J$9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2a'!$C$10:$C$28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2a'!$J$10:$J$28</c:f>
              <c:numCache>
                <c:formatCode>0.0000</c:formatCode>
                <c:ptCount val="19"/>
                <c:pt idx="2">
                  <c:v>0.93247999999999998</c:v>
                </c:pt>
                <c:pt idx="3">
                  <c:v>0.86375999999999997</c:v>
                </c:pt>
                <c:pt idx="4">
                  <c:v>0.76160000000000005</c:v>
                </c:pt>
                <c:pt idx="5">
                  <c:v>0.63107999999999997</c:v>
                </c:pt>
                <c:pt idx="6">
                  <c:v>0.48896000000000001</c:v>
                </c:pt>
                <c:pt idx="7">
                  <c:v>0.35076000000000002</c:v>
                </c:pt>
                <c:pt idx="8">
                  <c:v>0.23552000000000001</c:v>
                </c:pt>
                <c:pt idx="9">
                  <c:v>0.14668</c:v>
                </c:pt>
                <c:pt idx="10">
                  <c:v>8.3080000000000001E-2</c:v>
                </c:pt>
                <c:pt idx="11">
                  <c:v>4.3200000000000002E-2</c:v>
                </c:pt>
                <c:pt idx="12">
                  <c:v>1.9959999999999999E-2</c:v>
                </c:pt>
                <c:pt idx="13">
                  <c:v>8.1600000000000006E-3</c:v>
                </c:pt>
                <c:pt idx="14">
                  <c:v>3.2399999999999998E-3</c:v>
                </c:pt>
                <c:pt idx="15">
                  <c:v>1.0399999999999999E-3</c:v>
                </c:pt>
                <c:pt idx="16">
                  <c:v>1.6000000000000001E-4</c:v>
                </c:pt>
                <c:pt idx="17">
                  <c:v>4.0000000000000003E-5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'PDCCH 2a'!$K$9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'PDCCH 2a'!$C$10:$C$28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2a'!$K$10:$K$28</c:f>
              <c:numCache>
                <c:formatCode>0.0000</c:formatCode>
                <c:ptCount val="19"/>
                <c:pt idx="0">
                  <c:v>0.99099999999999999</c:v>
                </c:pt>
                <c:pt idx="1">
                  <c:v>0.97699999999999998</c:v>
                </c:pt>
                <c:pt idx="2">
                  <c:v>0.94899999999999995</c:v>
                </c:pt>
                <c:pt idx="3">
                  <c:v>0.90100000000000002</c:v>
                </c:pt>
                <c:pt idx="4">
                  <c:v>0.82599999999999996</c:v>
                </c:pt>
                <c:pt idx="5">
                  <c:v>0.72499999999999998</c:v>
                </c:pt>
                <c:pt idx="6">
                  <c:v>0.59799999999999998</c:v>
                </c:pt>
                <c:pt idx="7">
                  <c:v>0.45800000000000002</c:v>
                </c:pt>
                <c:pt idx="8">
                  <c:v>0.33</c:v>
                </c:pt>
                <c:pt idx="9">
                  <c:v>0.221</c:v>
                </c:pt>
                <c:pt idx="10">
                  <c:v>0.13800000000000001</c:v>
                </c:pt>
                <c:pt idx="11">
                  <c:v>7.9500000000000001E-2</c:v>
                </c:pt>
                <c:pt idx="12">
                  <c:v>4.0500000000000001E-2</c:v>
                </c:pt>
                <c:pt idx="13">
                  <c:v>1.7999999999999999E-2</c:v>
                </c:pt>
                <c:pt idx="14">
                  <c:v>6.8199999999999997E-3</c:v>
                </c:pt>
                <c:pt idx="15">
                  <c:v>1.49E-3</c:v>
                </c:pt>
                <c:pt idx="16">
                  <c:v>4.0499999999999998E-4</c:v>
                </c:pt>
                <c:pt idx="17">
                  <c:v>1.35E-4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344432"/>
        <c:axId val="486344824"/>
      </c:scatterChart>
      <c:valAx>
        <c:axId val="4863444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86344824"/>
        <c:crosses val="autoZero"/>
        <c:crossBetween val="midCat"/>
      </c:valAx>
      <c:valAx>
        <c:axId val="486344824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8634443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#2a</a:t>
            </a:r>
          </a:p>
          <a:p>
            <a:pPr>
              <a:defRPr/>
            </a:pPr>
            <a:r>
              <a:rPr lang="en-US" sz="1400"/>
              <a:t>Type A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2a'!$Q$9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2a'!$P$10:$P$28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2a'!$Q$10:$Q$28</c:f>
              <c:numCache>
                <c:formatCode>0.0000</c:formatCode>
                <c:ptCount val="19"/>
                <c:pt idx="0">
                  <c:v>0.86650000000000005</c:v>
                </c:pt>
                <c:pt idx="1">
                  <c:v>0.78400000000000003</c:v>
                </c:pt>
                <c:pt idx="2">
                  <c:v>0.69350000000000001</c:v>
                </c:pt>
                <c:pt idx="3">
                  <c:v>0.54469999999999996</c:v>
                </c:pt>
                <c:pt idx="4">
                  <c:v>0.39319999999999999</c:v>
                </c:pt>
                <c:pt idx="5">
                  <c:v>0.26469999999999999</c:v>
                </c:pt>
                <c:pt idx="6">
                  <c:v>0.153</c:v>
                </c:pt>
                <c:pt idx="7">
                  <c:v>8.8400000000000006E-2</c:v>
                </c:pt>
                <c:pt idx="8">
                  <c:v>4.5400000000000003E-2</c:v>
                </c:pt>
                <c:pt idx="9">
                  <c:v>1.84E-2</c:v>
                </c:pt>
                <c:pt idx="10">
                  <c:v>6.7999999999999996E-3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2a'!$R$9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2a'!$P$10:$P$28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2a'!$R$10:$R$28</c:f>
              <c:numCache>
                <c:formatCode>0.0000</c:formatCode>
                <c:ptCount val="19"/>
                <c:pt idx="0">
                  <c:v>0.91290000000000004</c:v>
                </c:pt>
                <c:pt idx="1">
                  <c:v>0.84619999999999995</c:v>
                </c:pt>
                <c:pt idx="2">
                  <c:v>0.75619999999999998</c:v>
                </c:pt>
                <c:pt idx="3">
                  <c:v>0.64280000000000004</c:v>
                </c:pt>
                <c:pt idx="4">
                  <c:v>0.49690000000000001</c:v>
                </c:pt>
                <c:pt idx="5">
                  <c:v>0.34939999999999999</c:v>
                </c:pt>
                <c:pt idx="6">
                  <c:v>0.22770000000000001</c:v>
                </c:pt>
                <c:pt idx="7">
                  <c:v>0.13639999999999999</c:v>
                </c:pt>
                <c:pt idx="8">
                  <c:v>8.3299999999999999E-2</c:v>
                </c:pt>
                <c:pt idx="9">
                  <c:v>4.8000000000000001E-2</c:v>
                </c:pt>
                <c:pt idx="10">
                  <c:v>2.3900000000000001E-2</c:v>
                </c:pt>
                <c:pt idx="11">
                  <c:v>9.5999999999999992E-3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2a'!$S$9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'PDCCH 2a'!$P$10:$P$28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2a'!$S$10:$S$28</c:f>
              <c:numCache>
                <c:formatCode>0.0000</c:formatCode>
                <c:ptCount val="19"/>
                <c:pt idx="3">
                  <c:v>0.38700000000000001</c:v>
                </c:pt>
                <c:pt idx="4">
                  <c:v>0.29349999999999998</c:v>
                </c:pt>
                <c:pt idx="5">
                  <c:v>0.2</c:v>
                </c:pt>
                <c:pt idx="6">
                  <c:v>0.12239999999999999</c:v>
                </c:pt>
                <c:pt idx="7">
                  <c:v>6.4699999999999994E-2</c:v>
                </c:pt>
                <c:pt idx="8">
                  <c:v>2.6800000000000001E-2</c:v>
                </c:pt>
                <c:pt idx="9">
                  <c:v>1.0800000000000001E-2</c:v>
                </c:pt>
                <c:pt idx="10">
                  <c:v>3.2000000000000002E-3</c:v>
                </c:pt>
                <c:pt idx="11">
                  <c:v>1.6000000000000001E-3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2a'!$T$9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2a'!$P$10:$P$28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2a'!$T$10:$T$28</c:f>
              <c:numCache>
                <c:formatCode>0.0000</c:formatCode>
                <c:ptCount val="19"/>
                <c:pt idx="3">
                  <c:v>0.58822941147057395</c:v>
                </c:pt>
                <c:pt idx="4">
                  <c:v>0.44292214610730501</c:v>
                </c:pt>
                <c:pt idx="5">
                  <c:v>0.30516525826291302</c:v>
                </c:pt>
                <c:pt idx="6">
                  <c:v>0.198909945497275</c:v>
                </c:pt>
                <c:pt idx="7">
                  <c:v>0.12105605280263999</c:v>
                </c:pt>
                <c:pt idx="8">
                  <c:v>6.9903495174758704E-2</c:v>
                </c:pt>
                <c:pt idx="9">
                  <c:v>4.06020301015051E-2</c:v>
                </c:pt>
                <c:pt idx="10">
                  <c:v>2.1501075053752702E-2</c:v>
                </c:pt>
                <c:pt idx="11">
                  <c:v>9.5004750237511794E-3</c:v>
                </c:pt>
                <c:pt idx="12">
                  <c:v>5.8502925146257699E-3</c:v>
                </c:pt>
                <c:pt idx="13">
                  <c:v>3.1501575078753999E-3</c:v>
                </c:pt>
                <c:pt idx="14">
                  <c:v>1.80009000450021E-3</c:v>
                </c:pt>
                <c:pt idx="15">
                  <c:v>8.0004000200006896E-4</c:v>
                </c:pt>
                <c:pt idx="16">
                  <c:v>4.0002000100003399E-4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2a'!$U$9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2a'!$P$10:$P$28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2a'!$U$10:$U$28</c:f>
              <c:numCache>
                <c:formatCode>0.0000</c:formatCode>
                <c:ptCount val="19"/>
                <c:pt idx="3">
                  <c:v>0.81899999999999995</c:v>
                </c:pt>
                <c:pt idx="4">
                  <c:v>0.66100000000000003</c:v>
                </c:pt>
                <c:pt idx="5">
                  <c:v>0.503</c:v>
                </c:pt>
                <c:pt idx="6">
                  <c:v>0.34499999999999997</c:v>
                </c:pt>
                <c:pt idx="7">
                  <c:v>0.215</c:v>
                </c:pt>
                <c:pt idx="8">
                  <c:v>0.12</c:v>
                </c:pt>
                <c:pt idx="9">
                  <c:v>6.1199999999999997E-2</c:v>
                </c:pt>
                <c:pt idx="10">
                  <c:v>2.8500000000000001E-2</c:v>
                </c:pt>
                <c:pt idx="11">
                  <c:v>1.21E-2</c:v>
                </c:pt>
                <c:pt idx="12">
                  <c:v>4.6899999999999997E-3</c:v>
                </c:pt>
                <c:pt idx="13">
                  <c:v>1.5E-3</c:v>
                </c:pt>
                <c:pt idx="14">
                  <c:v>5.0000000000000001E-4</c:v>
                </c:pt>
                <c:pt idx="15">
                  <c:v>1.6000000000000001E-4</c:v>
                </c:pt>
                <c:pt idx="16">
                  <c:v>1.2E-4</c:v>
                </c:pt>
                <c:pt idx="17">
                  <c:v>7.0099999999999996E-5</c:v>
                </c:pt>
                <c:pt idx="18">
                  <c:v>1.0000000000000001E-5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2a'!$V$9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'PDCCH 2a'!$P$10:$P$28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2a'!$V$10:$V$28</c:f>
              <c:numCache>
                <c:formatCode>0.0000</c:formatCode>
                <c:ptCount val="19"/>
                <c:pt idx="1">
                  <c:v>0.66590400000000005</c:v>
                </c:pt>
                <c:pt idx="2">
                  <c:v>0.52330699999999997</c:v>
                </c:pt>
                <c:pt idx="3">
                  <c:v>0.38367499999999999</c:v>
                </c:pt>
                <c:pt idx="4">
                  <c:v>0.25837399999999999</c:v>
                </c:pt>
                <c:pt idx="5">
                  <c:v>0.16240499999999999</c:v>
                </c:pt>
                <c:pt idx="6">
                  <c:v>9.6365400000000004E-2</c:v>
                </c:pt>
                <c:pt idx="7">
                  <c:v>5.1194700000000003E-2</c:v>
                </c:pt>
                <c:pt idx="8">
                  <c:v>2.4232299999999998E-2</c:v>
                </c:pt>
                <c:pt idx="9">
                  <c:v>1.1725299999999999E-2</c:v>
                </c:pt>
                <c:pt idx="10">
                  <c:v>5.02485E-3</c:v>
                </c:pt>
                <c:pt idx="11">
                  <c:v>2.2331400000000002E-3</c:v>
                </c:pt>
                <c:pt idx="12">
                  <c:v>1.11651E-3</c:v>
                </c:pt>
                <c:pt idx="13">
                  <c:v>6.6990500000000004E-4</c:v>
                </c:pt>
                <c:pt idx="14">
                  <c:v>6.6990500000000004E-4</c:v>
                </c:pt>
                <c:pt idx="15">
                  <c:v>6.1407900000000001E-4</c:v>
                </c:pt>
                <c:pt idx="16">
                  <c:v>8.9315599999999998E-4</c:v>
                </c:pt>
                <c:pt idx="17">
                  <c:v>6.6986699999999999E-4</c:v>
                </c:pt>
                <c:pt idx="18">
                  <c:v>5.58254E-4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'PDCCH 2a'!$W$9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2a'!$P$10:$P$28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2a'!$W$10:$W$28</c:f>
              <c:numCache>
                <c:formatCode>0.0000</c:formatCode>
                <c:ptCount val="19"/>
                <c:pt idx="2">
                  <c:v>0.497</c:v>
                </c:pt>
                <c:pt idx="3">
                  <c:v>0.35052</c:v>
                </c:pt>
                <c:pt idx="4">
                  <c:v>0.22875999999999999</c:v>
                </c:pt>
                <c:pt idx="5">
                  <c:v>0.13724</c:v>
                </c:pt>
                <c:pt idx="6">
                  <c:v>7.7399999999999997E-2</c:v>
                </c:pt>
                <c:pt idx="7">
                  <c:v>3.9559999999999998E-2</c:v>
                </c:pt>
                <c:pt idx="8">
                  <c:v>1.8360000000000001E-2</c:v>
                </c:pt>
                <c:pt idx="9">
                  <c:v>7.8399999999999997E-3</c:v>
                </c:pt>
                <c:pt idx="10">
                  <c:v>3.1199999999999999E-3</c:v>
                </c:pt>
                <c:pt idx="11">
                  <c:v>1.1199999999999999E-3</c:v>
                </c:pt>
                <c:pt idx="12">
                  <c:v>2.7999999999999998E-4</c:v>
                </c:pt>
                <c:pt idx="13">
                  <c:v>8.0000000000000007E-5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'PDCCH 2a'!$X$9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'PDCCH 2a'!$P$10:$P$28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2a'!$X$10:$X$28</c:f>
              <c:numCache>
                <c:formatCode>0.0000</c:formatCode>
                <c:ptCount val="19"/>
                <c:pt idx="0">
                  <c:v>0.92</c:v>
                </c:pt>
                <c:pt idx="1">
                  <c:v>0.84499999999999997</c:v>
                </c:pt>
                <c:pt idx="2">
                  <c:v>0.73399999999999999</c:v>
                </c:pt>
                <c:pt idx="3">
                  <c:v>0.60299999999999998</c:v>
                </c:pt>
                <c:pt idx="4">
                  <c:v>0.45900000000000002</c:v>
                </c:pt>
                <c:pt idx="5">
                  <c:v>0.313</c:v>
                </c:pt>
                <c:pt idx="6">
                  <c:v>0.19900000000000001</c:v>
                </c:pt>
                <c:pt idx="7">
                  <c:v>0.11799999999999999</c:v>
                </c:pt>
                <c:pt idx="8">
                  <c:v>6.1899999999999997E-2</c:v>
                </c:pt>
                <c:pt idx="9">
                  <c:v>2.8899999999999999E-2</c:v>
                </c:pt>
                <c:pt idx="10">
                  <c:v>1.1900000000000001E-2</c:v>
                </c:pt>
                <c:pt idx="11">
                  <c:v>5.0000000000000001E-3</c:v>
                </c:pt>
                <c:pt idx="12">
                  <c:v>1.49E-3</c:v>
                </c:pt>
                <c:pt idx="13">
                  <c:v>3.3799999999999998E-4</c:v>
                </c:pt>
                <c:pt idx="14">
                  <c:v>1.35E-4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345216"/>
        <c:axId val="486352272"/>
      </c:scatterChart>
      <c:valAx>
        <c:axId val="4863452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86352272"/>
        <c:crosses val="autoZero"/>
        <c:crossBetween val="midCat"/>
      </c:valAx>
      <c:valAx>
        <c:axId val="486352272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8634521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#2a</a:t>
            </a:r>
          </a:p>
          <a:p>
            <a:pPr>
              <a:defRPr/>
            </a:pPr>
            <a:r>
              <a:rPr lang="en-US" sz="1400"/>
              <a:t>Type B CCIM</a:t>
            </a:r>
            <a:r>
              <a:rPr lang="en-US" sz="1400" baseline="0"/>
              <a:t> receiver</a:t>
            </a:r>
            <a:endParaRPr lang="en-US" sz="14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2a'!$AD$9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2a'!$AC$10:$AC$28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2a'!$AD$10:$AD$28</c:f>
              <c:numCache>
                <c:formatCode>0.0000</c:formatCode>
                <c:ptCount val="19"/>
                <c:pt idx="0">
                  <c:v>0.86699999999999999</c:v>
                </c:pt>
                <c:pt idx="1">
                  <c:v>0.77649999999999997</c:v>
                </c:pt>
                <c:pt idx="2">
                  <c:v>0.68869999999999998</c:v>
                </c:pt>
                <c:pt idx="3">
                  <c:v>0.54200000000000004</c:v>
                </c:pt>
                <c:pt idx="4">
                  <c:v>0.3906</c:v>
                </c:pt>
                <c:pt idx="5">
                  <c:v>0.25979999999999998</c:v>
                </c:pt>
                <c:pt idx="6">
                  <c:v>0.15290000000000001</c:v>
                </c:pt>
                <c:pt idx="7">
                  <c:v>8.4500000000000006E-2</c:v>
                </c:pt>
                <c:pt idx="8">
                  <c:v>4.2700000000000002E-2</c:v>
                </c:pt>
                <c:pt idx="9">
                  <c:v>1.77E-2</c:v>
                </c:pt>
                <c:pt idx="10">
                  <c:v>5.1999999999999998E-3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2a'!$AE$9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2a'!$AC$10:$AC$28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2a'!$AE$10:$AE$28</c:f>
              <c:numCache>
                <c:formatCode>0.0000</c:formatCode>
                <c:ptCount val="19"/>
                <c:pt idx="0">
                  <c:v>0.87670000000000003</c:v>
                </c:pt>
                <c:pt idx="1">
                  <c:v>0.79279999999999995</c:v>
                </c:pt>
                <c:pt idx="2">
                  <c:v>0.68540000000000001</c:v>
                </c:pt>
                <c:pt idx="3">
                  <c:v>0.56040000000000001</c:v>
                </c:pt>
                <c:pt idx="4">
                  <c:v>0.41849999999999998</c:v>
                </c:pt>
                <c:pt idx="5">
                  <c:v>0.28449999999999998</c:v>
                </c:pt>
                <c:pt idx="6">
                  <c:v>0.1774</c:v>
                </c:pt>
                <c:pt idx="7">
                  <c:v>0.10100000000000001</c:v>
                </c:pt>
                <c:pt idx="8">
                  <c:v>6.0699999999999997E-2</c:v>
                </c:pt>
                <c:pt idx="9">
                  <c:v>3.4700000000000002E-2</c:v>
                </c:pt>
                <c:pt idx="10">
                  <c:v>1.6400000000000001E-2</c:v>
                </c:pt>
                <c:pt idx="11">
                  <c:v>6.0000000000000001E-3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2a'!$AF$9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'PDCCH 2a'!$AC$10:$AC$28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2a'!$AF$10:$AF$28</c:f>
              <c:numCache>
                <c:formatCode>0.0000</c:formatCode>
                <c:ptCount val="19"/>
                <c:pt idx="3">
                  <c:v>0.29199999999999998</c:v>
                </c:pt>
                <c:pt idx="4">
                  <c:v>0.18779999999999999</c:v>
                </c:pt>
                <c:pt idx="5">
                  <c:v>0.1036</c:v>
                </c:pt>
                <c:pt idx="6">
                  <c:v>4.7E-2</c:v>
                </c:pt>
                <c:pt idx="7">
                  <c:v>2.0400000000000001E-2</c:v>
                </c:pt>
                <c:pt idx="8">
                  <c:v>7.6E-3</c:v>
                </c:pt>
                <c:pt idx="9">
                  <c:v>2.8E-3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'PDCCH 2a'!$AG$9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2a'!$AC$10:$AC$28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2a'!$AG$10:$AG$28</c:f>
              <c:numCache>
                <c:formatCode>0.0000</c:formatCode>
                <c:ptCount val="19"/>
                <c:pt idx="3">
                  <c:v>0.429671483574179</c:v>
                </c:pt>
                <c:pt idx="4">
                  <c:v>0.28691434571728602</c:v>
                </c:pt>
                <c:pt idx="5">
                  <c:v>0.15860793039651999</c:v>
                </c:pt>
                <c:pt idx="6">
                  <c:v>8.3404170208510403E-2</c:v>
                </c:pt>
                <c:pt idx="7">
                  <c:v>4.72523626181309E-2</c:v>
                </c:pt>
                <c:pt idx="8">
                  <c:v>2.18010900545027E-2</c:v>
                </c:pt>
                <c:pt idx="9">
                  <c:v>7.9003950197510404E-3</c:v>
                </c:pt>
                <c:pt idx="10">
                  <c:v>2.35011750587533E-3</c:v>
                </c:pt>
                <c:pt idx="11">
                  <c:v>7.5003750187507801E-4</c:v>
                </c:pt>
                <c:pt idx="12">
                  <c:v>1.5000750037497099E-4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2a'!$AH$9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2a'!$AC$10:$AC$28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2a'!$AH$10:$AH$28</c:f>
              <c:numCache>
                <c:formatCode>0.0000</c:formatCode>
                <c:ptCount val="19"/>
                <c:pt idx="3">
                  <c:v>0.73099999999999998</c:v>
                </c:pt>
                <c:pt idx="4">
                  <c:v>0.57299999999999995</c:v>
                </c:pt>
                <c:pt idx="5">
                  <c:v>0.41499999999999998</c:v>
                </c:pt>
                <c:pt idx="6">
                  <c:v>0.27250000000000002</c:v>
                </c:pt>
                <c:pt idx="7">
                  <c:v>0.16300000000000001</c:v>
                </c:pt>
                <c:pt idx="8">
                  <c:v>8.8599999999999998E-2</c:v>
                </c:pt>
                <c:pt idx="9">
                  <c:v>4.3749999999999997E-2</c:v>
                </c:pt>
                <c:pt idx="10">
                  <c:v>1.9349999999999999E-2</c:v>
                </c:pt>
                <c:pt idx="11">
                  <c:v>7.8899999999999994E-3</c:v>
                </c:pt>
                <c:pt idx="12">
                  <c:v>2.96E-3</c:v>
                </c:pt>
                <c:pt idx="13">
                  <c:v>1.0855000000000001E-3</c:v>
                </c:pt>
                <c:pt idx="14">
                  <c:v>4.0549999999999999E-4</c:v>
                </c:pt>
                <c:pt idx="15">
                  <c:v>1.3004999999999999E-4</c:v>
                </c:pt>
                <c:pt idx="16">
                  <c:v>5.0049999999999997E-5</c:v>
                </c:pt>
                <c:pt idx="17">
                  <c:v>2.0000000000000002E-5</c:v>
                </c:pt>
                <c:pt idx="18">
                  <c:v>1.5E-5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2a'!$AI$9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'PDCCH 2a'!$AC$10:$AC$28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2a'!$AI$10:$AI$28</c:f>
              <c:numCache>
                <c:formatCode>0.0000</c:formatCode>
                <c:ptCount val="19"/>
                <c:pt idx="1">
                  <c:v>0.63953599999999999</c:v>
                </c:pt>
                <c:pt idx="2">
                  <c:v>0.48956100000000002</c:v>
                </c:pt>
                <c:pt idx="3">
                  <c:v>0.345858</c:v>
                </c:pt>
                <c:pt idx="4">
                  <c:v>0.22400900000000001</c:v>
                </c:pt>
                <c:pt idx="5">
                  <c:v>0.13544</c:v>
                </c:pt>
                <c:pt idx="6">
                  <c:v>7.5656100000000004E-2</c:v>
                </c:pt>
                <c:pt idx="7">
                  <c:v>3.7237600000000003E-2</c:v>
                </c:pt>
                <c:pt idx="8">
                  <c:v>1.7810300000000001E-2</c:v>
                </c:pt>
                <c:pt idx="9">
                  <c:v>7.7605900000000004E-3</c:v>
                </c:pt>
                <c:pt idx="10">
                  <c:v>3.62905E-3</c:v>
                </c:pt>
                <c:pt idx="11">
                  <c:v>1.3956299999999999E-3</c:v>
                </c:pt>
                <c:pt idx="12">
                  <c:v>8.9325600000000004E-4</c:v>
                </c:pt>
                <c:pt idx="13">
                  <c:v>6.6986699999999999E-4</c:v>
                </c:pt>
                <c:pt idx="14">
                  <c:v>7.8151200000000005E-4</c:v>
                </c:pt>
                <c:pt idx="15">
                  <c:v>7.2568899999999996E-4</c:v>
                </c:pt>
                <c:pt idx="16">
                  <c:v>1.0047400000000001E-3</c:v>
                </c:pt>
                <c:pt idx="17">
                  <c:v>8.3728700000000004E-4</c:v>
                </c:pt>
                <c:pt idx="18">
                  <c:v>6.6986699999999999E-4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'PDCCH 2a'!$AJ$9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2a'!$AC$10:$AC$28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2a'!$AJ$10:$AJ$28</c:f>
              <c:numCache>
                <c:formatCode>0.0000</c:formatCode>
                <c:ptCount val="19"/>
                <c:pt idx="2">
                  <c:v>0.49687999999999999</c:v>
                </c:pt>
                <c:pt idx="3">
                  <c:v>0.35104000000000002</c:v>
                </c:pt>
                <c:pt idx="4">
                  <c:v>0.22423999999999999</c:v>
                </c:pt>
                <c:pt idx="5">
                  <c:v>0.13084000000000001</c:v>
                </c:pt>
                <c:pt idx="6">
                  <c:v>6.9559999999999997E-2</c:v>
                </c:pt>
                <c:pt idx="7">
                  <c:v>3.3759999999999998E-2</c:v>
                </c:pt>
                <c:pt idx="8">
                  <c:v>1.4840000000000001E-2</c:v>
                </c:pt>
                <c:pt idx="9">
                  <c:v>5.9199999999999999E-3</c:v>
                </c:pt>
                <c:pt idx="10">
                  <c:v>2.5600000000000002E-3</c:v>
                </c:pt>
                <c:pt idx="11">
                  <c:v>9.2000000000000003E-4</c:v>
                </c:pt>
                <c:pt idx="12">
                  <c:v>4.8000000000000001E-4</c:v>
                </c:pt>
                <c:pt idx="13">
                  <c:v>1.6000000000000001E-4</c:v>
                </c:pt>
                <c:pt idx="14">
                  <c:v>4.0000000000000003E-5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'PDCCH 2a'!$AK$9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2a'!$AC$10:$AC$28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2a'!$AK$10:$AK$28</c:f>
              <c:numCache>
                <c:formatCode>0.0000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350704"/>
        <c:axId val="486355408"/>
      </c:scatterChart>
      <c:valAx>
        <c:axId val="4863507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86355408"/>
        <c:crosses val="autoZero"/>
        <c:crossBetween val="midCat"/>
      </c:valAx>
      <c:valAx>
        <c:axId val="486355408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863507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#1c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1b'!$D$9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1b'!$C$10:$C$28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1b'!$D$10:$D$28</c:f>
              <c:numCache>
                <c:formatCode>0.0000</c:formatCode>
                <c:ptCount val="19"/>
                <c:pt idx="0">
                  <c:v>0.97940000000000005</c:v>
                </c:pt>
                <c:pt idx="1">
                  <c:v>0.95409999999999995</c:v>
                </c:pt>
                <c:pt idx="2">
                  <c:v>0.91120000000000001</c:v>
                </c:pt>
                <c:pt idx="3">
                  <c:v>0.84470000000000001</c:v>
                </c:pt>
                <c:pt idx="4">
                  <c:v>0.75090000000000001</c:v>
                </c:pt>
                <c:pt idx="5">
                  <c:v>0.63859999999999995</c:v>
                </c:pt>
                <c:pt idx="6">
                  <c:v>0.51970000000000005</c:v>
                </c:pt>
                <c:pt idx="7">
                  <c:v>0.39119999999999999</c:v>
                </c:pt>
                <c:pt idx="8">
                  <c:v>0.28289999999999998</c:v>
                </c:pt>
                <c:pt idx="9">
                  <c:v>0.1905</c:v>
                </c:pt>
                <c:pt idx="10">
                  <c:v>0.1195</c:v>
                </c:pt>
                <c:pt idx="11">
                  <c:v>6.7199999999999996E-2</c:v>
                </c:pt>
                <c:pt idx="12">
                  <c:v>3.5200000000000002E-2</c:v>
                </c:pt>
                <c:pt idx="13">
                  <c:v>1.7100000000000001E-2</c:v>
                </c:pt>
                <c:pt idx="14">
                  <c:v>7.0000000000000001E-3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1b'!$E$9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1b'!$C$10:$C$28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1b'!$E$10:$E$28</c:f>
              <c:numCache>
                <c:formatCode>0.0000</c:formatCode>
                <c:ptCount val="19"/>
                <c:pt idx="0">
                  <c:v>0.98199999999999998</c:v>
                </c:pt>
                <c:pt idx="1">
                  <c:v>0.9657</c:v>
                </c:pt>
                <c:pt idx="2">
                  <c:v>0.93410000000000004</c:v>
                </c:pt>
                <c:pt idx="3">
                  <c:v>0.88290000000000002</c:v>
                </c:pt>
                <c:pt idx="4">
                  <c:v>0.80759999999999998</c:v>
                </c:pt>
                <c:pt idx="5">
                  <c:v>0.69440000000000002</c:v>
                </c:pt>
                <c:pt idx="6">
                  <c:v>0.56579999999999997</c:v>
                </c:pt>
                <c:pt idx="7">
                  <c:v>0.45490000000000003</c:v>
                </c:pt>
                <c:pt idx="8">
                  <c:v>0.35089999999999999</c:v>
                </c:pt>
                <c:pt idx="9">
                  <c:v>0.2487</c:v>
                </c:pt>
                <c:pt idx="10">
                  <c:v>0.1633</c:v>
                </c:pt>
                <c:pt idx="11">
                  <c:v>0.10299999999999999</c:v>
                </c:pt>
                <c:pt idx="12">
                  <c:v>6.0600000000000001E-2</c:v>
                </c:pt>
                <c:pt idx="13">
                  <c:v>3.39E-2</c:v>
                </c:pt>
                <c:pt idx="14">
                  <c:v>1.7000000000000001E-2</c:v>
                </c:pt>
                <c:pt idx="15">
                  <c:v>7.7000000000000002E-3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1b'!$F$9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1b'!$C$10:$C$28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1b'!$F$10:$F$28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1b'!$G$9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1b'!$C$10:$C$28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1b'!$G$10:$G$28</c:f>
              <c:numCache>
                <c:formatCode>0.0000</c:formatCode>
                <c:ptCount val="19"/>
                <c:pt idx="0">
                  <c:v>0.99039951999999998</c:v>
                </c:pt>
                <c:pt idx="1">
                  <c:v>0.96934846699999999</c:v>
                </c:pt>
                <c:pt idx="2">
                  <c:v>0.92949647499999999</c:v>
                </c:pt>
                <c:pt idx="3">
                  <c:v>0.85779289000000003</c:v>
                </c:pt>
                <c:pt idx="4">
                  <c:v>0.758537927</c:v>
                </c:pt>
                <c:pt idx="5">
                  <c:v>0.61798089899999997</c:v>
                </c:pt>
                <c:pt idx="6">
                  <c:v>0.46942347099999998</c:v>
                </c:pt>
                <c:pt idx="7">
                  <c:v>0.33646682300000003</c:v>
                </c:pt>
                <c:pt idx="8">
                  <c:v>0.228461423</c:v>
                </c:pt>
                <c:pt idx="9">
                  <c:v>0.14515725800000001</c:v>
                </c:pt>
                <c:pt idx="10">
                  <c:v>8.7004349999999994E-2</c:v>
                </c:pt>
                <c:pt idx="11">
                  <c:v>4.6802339999999998E-2</c:v>
                </c:pt>
                <c:pt idx="12">
                  <c:v>2.5451273E-2</c:v>
                </c:pt>
                <c:pt idx="13">
                  <c:v>1.2350618000000001E-2</c:v>
                </c:pt>
                <c:pt idx="14">
                  <c:v>5.7499999999999999E-3</c:v>
                </c:pt>
                <c:pt idx="15">
                  <c:v>2.9499999999999999E-3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1b'!$H$9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1b'!$C$10:$C$28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1b'!$H$10:$H$28</c:f>
              <c:numCache>
                <c:formatCode>0.0000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0.99850000000000005</c:v>
                </c:pt>
                <c:pt idx="3">
                  <c:v>0.99299999999999999</c:v>
                </c:pt>
                <c:pt idx="4">
                  <c:v>0.97899999999999998</c:v>
                </c:pt>
                <c:pt idx="5">
                  <c:v>0.94650000000000001</c:v>
                </c:pt>
                <c:pt idx="6">
                  <c:v>0.88200000000000001</c:v>
                </c:pt>
                <c:pt idx="7">
                  <c:v>0.77549999999999997</c:v>
                </c:pt>
                <c:pt idx="8">
                  <c:v>0.63</c:v>
                </c:pt>
                <c:pt idx="9">
                  <c:v>0.46700000000000003</c:v>
                </c:pt>
                <c:pt idx="10">
                  <c:v>0.31</c:v>
                </c:pt>
                <c:pt idx="11">
                  <c:v>0.18099999999999999</c:v>
                </c:pt>
                <c:pt idx="12">
                  <c:v>9.4299999999999995E-2</c:v>
                </c:pt>
                <c:pt idx="13">
                  <c:v>4.3950000000000003E-2</c:v>
                </c:pt>
                <c:pt idx="14">
                  <c:v>1.8749999999999999E-2</c:v>
                </c:pt>
                <c:pt idx="15">
                  <c:v>7.62E-3</c:v>
                </c:pt>
                <c:pt idx="16">
                  <c:v>2.555E-3</c:v>
                </c:pt>
                <c:pt idx="17">
                  <c:v>6.6500000000000001E-4</c:v>
                </c:pt>
                <c:pt idx="18">
                  <c:v>1.55E-4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1b'!$I$9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'PDCCH 1b'!$C$10:$C$28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1b'!$I$10:$I$28</c:f>
              <c:numCache>
                <c:formatCode>0.0000</c:formatCode>
                <c:ptCount val="19"/>
                <c:pt idx="1">
                  <c:v>0.92420199999999997</c:v>
                </c:pt>
                <c:pt idx="2">
                  <c:v>0.86799499999999996</c:v>
                </c:pt>
                <c:pt idx="3">
                  <c:v>0.79167100000000001</c:v>
                </c:pt>
                <c:pt idx="4">
                  <c:v>0.69035400000000002</c:v>
                </c:pt>
                <c:pt idx="5">
                  <c:v>0.57555999999999996</c:v>
                </c:pt>
                <c:pt idx="6">
                  <c:v>0.45447900000000002</c:v>
                </c:pt>
                <c:pt idx="7">
                  <c:v>0.34114899999999998</c:v>
                </c:pt>
                <c:pt idx="8">
                  <c:v>0.244696</c:v>
                </c:pt>
                <c:pt idx="9">
                  <c:v>0.16122400000000001</c:v>
                </c:pt>
                <c:pt idx="10">
                  <c:v>0.102099</c:v>
                </c:pt>
                <c:pt idx="11">
                  <c:v>5.9119100000000001E-2</c:v>
                </c:pt>
                <c:pt idx="12">
                  <c:v>3.1264E-2</c:v>
                </c:pt>
                <c:pt idx="13">
                  <c:v>1.6524299999999999E-2</c:v>
                </c:pt>
                <c:pt idx="14">
                  <c:v>9.0995399999999997E-3</c:v>
                </c:pt>
                <c:pt idx="15">
                  <c:v>5.4702800000000001E-3</c:v>
                </c:pt>
                <c:pt idx="16">
                  <c:v>3.4049699999999998E-3</c:v>
                </c:pt>
                <c:pt idx="17">
                  <c:v>2.4561800000000001E-3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'PDCCH 1b'!$J$9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1b'!$C$10:$C$28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1b'!$J$10:$J$28</c:f>
              <c:numCache>
                <c:formatCode>0.0000</c:formatCode>
                <c:ptCount val="19"/>
                <c:pt idx="0">
                  <c:v>0.98143999999999998</c:v>
                </c:pt>
                <c:pt idx="1">
                  <c:v>0.95648</c:v>
                </c:pt>
                <c:pt idx="2">
                  <c:v>0.91059999999999997</c:v>
                </c:pt>
                <c:pt idx="3">
                  <c:v>0.83331999999999995</c:v>
                </c:pt>
                <c:pt idx="4">
                  <c:v>0.72704000000000002</c:v>
                </c:pt>
                <c:pt idx="5">
                  <c:v>0.59111999999999998</c:v>
                </c:pt>
                <c:pt idx="6">
                  <c:v>0.44163999999999998</c:v>
                </c:pt>
                <c:pt idx="7">
                  <c:v>0.30819999999999997</c:v>
                </c:pt>
                <c:pt idx="8">
                  <c:v>0.20088</c:v>
                </c:pt>
                <c:pt idx="9">
                  <c:v>0.12084</c:v>
                </c:pt>
                <c:pt idx="10">
                  <c:v>6.9879999999999998E-2</c:v>
                </c:pt>
                <c:pt idx="11">
                  <c:v>3.5680000000000003E-2</c:v>
                </c:pt>
                <c:pt idx="12">
                  <c:v>1.6799999999999999E-2</c:v>
                </c:pt>
                <c:pt idx="13">
                  <c:v>6.8399999999999997E-3</c:v>
                </c:pt>
                <c:pt idx="14">
                  <c:v>2.5999999999999999E-3</c:v>
                </c:pt>
                <c:pt idx="15">
                  <c:v>8.8000000000000003E-4</c:v>
                </c:pt>
                <c:pt idx="16">
                  <c:v>1.6000000000000001E-4</c:v>
                </c:pt>
                <c:pt idx="17">
                  <c:v>0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'PDCCH 1b'!$K$9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'PDCCH 1b'!$C$10:$C$28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1b'!$K$10:$K$28</c:f>
              <c:numCache>
                <c:formatCode>0.0000</c:formatCode>
                <c:ptCount val="19"/>
                <c:pt idx="0">
                  <c:v>0.98799999999999999</c:v>
                </c:pt>
                <c:pt idx="1">
                  <c:v>0.96899999999999997</c:v>
                </c:pt>
                <c:pt idx="2">
                  <c:v>0.93600000000000005</c:v>
                </c:pt>
                <c:pt idx="3">
                  <c:v>0.88200000000000001</c:v>
                </c:pt>
                <c:pt idx="4">
                  <c:v>0.80300000000000005</c:v>
                </c:pt>
                <c:pt idx="5">
                  <c:v>0.70199999999999996</c:v>
                </c:pt>
                <c:pt idx="6">
                  <c:v>0.58199999999999996</c:v>
                </c:pt>
                <c:pt idx="7">
                  <c:v>0.45300000000000001</c:v>
                </c:pt>
                <c:pt idx="8">
                  <c:v>0.33300000000000002</c:v>
                </c:pt>
                <c:pt idx="9">
                  <c:v>0.22700000000000001</c:v>
                </c:pt>
                <c:pt idx="10">
                  <c:v>0.14599999999999999</c:v>
                </c:pt>
                <c:pt idx="11">
                  <c:v>8.8700000000000001E-2</c:v>
                </c:pt>
                <c:pt idx="12">
                  <c:v>4.7600000000000003E-2</c:v>
                </c:pt>
                <c:pt idx="13">
                  <c:v>2.24E-2</c:v>
                </c:pt>
                <c:pt idx="14">
                  <c:v>1.0500000000000001E-2</c:v>
                </c:pt>
                <c:pt idx="15">
                  <c:v>3.4499999999999999E-3</c:v>
                </c:pt>
                <c:pt idx="16">
                  <c:v>1.01E-3</c:v>
                </c:pt>
                <c:pt idx="17">
                  <c:v>6.7600000000000003E-5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355800"/>
        <c:axId val="486345608"/>
      </c:scatterChart>
      <c:valAx>
        <c:axId val="4863558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86345608"/>
        <c:crosses val="autoZero"/>
        <c:crossBetween val="midCat"/>
      </c:valAx>
      <c:valAx>
        <c:axId val="486345608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863558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#1c</a:t>
            </a:r>
          </a:p>
          <a:p>
            <a:pPr>
              <a:defRPr/>
            </a:pPr>
            <a:r>
              <a:rPr lang="en-US" sz="1400"/>
              <a:t>Type A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1b'!$Q$9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1b'!$P$10:$P$28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1b'!$Q$10:$Q$28</c:f>
              <c:numCache>
                <c:formatCode>0.0000</c:formatCode>
                <c:ptCount val="19"/>
                <c:pt idx="0">
                  <c:v>0.86939999999999995</c:v>
                </c:pt>
                <c:pt idx="1">
                  <c:v>0.78180000000000005</c:v>
                </c:pt>
                <c:pt idx="2">
                  <c:v>0.67190000000000005</c:v>
                </c:pt>
                <c:pt idx="3">
                  <c:v>0.54239999999999999</c:v>
                </c:pt>
                <c:pt idx="4">
                  <c:v>0.41520000000000001</c:v>
                </c:pt>
                <c:pt idx="5">
                  <c:v>0.30480000000000002</c:v>
                </c:pt>
                <c:pt idx="6">
                  <c:v>0.20519999999999999</c:v>
                </c:pt>
                <c:pt idx="7">
                  <c:v>0.13020000000000001</c:v>
                </c:pt>
                <c:pt idx="8">
                  <c:v>8.2100000000000006E-2</c:v>
                </c:pt>
                <c:pt idx="9">
                  <c:v>4.58E-2</c:v>
                </c:pt>
                <c:pt idx="10">
                  <c:v>2.3E-2</c:v>
                </c:pt>
                <c:pt idx="11">
                  <c:v>1.01E-2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1b'!$R$9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1b'!$P$10:$P$28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1b'!$R$10:$R$28</c:f>
              <c:numCache>
                <c:formatCode>0.0000</c:formatCode>
                <c:ptCount val="19"/>
                <c:pt idx="0">
                  <c:v>0.89990000000000003</c:v>
                </c:pt>
                <c:pt idx="1">
                  <c:v>0.84140000000000004</c:v>
                </c:pt>
                <c:pt idx="2">
                  <c:v>0.76119999999999999</c:v>
                </c:pt>
                <c:pt idx="3">
                  <c:v>0.64959999999999996</c:v>
                </c:pt>
                <c:pt idx="4">
                  <c:v>0.52210000000000001</c:v>
                </c:pt>
                <c:pt idx="5">
                  <c:v>0.39610000000000001</c:v>
                </c:pt>
                <c:pt idx="6">
                  <c:v>0.28349999999999997</c:v>
                </c:pt>
                <c:pt idx="7">
                  <c:v>0.19800000000000001</c:v>
                </c:pt>
                <c:pt idx="8">
                  <c:v>0.13170000000000001</c:v>
                </c:pt>
                <c:pt idx="9">
                  <c:v>8.1299999999999997E-2</c:v>
                </c:pt>
                <c:pt idx="10">
                  <c:v>4.65E-2</c:v>
                </c:pt>
                <c:pt idx="11">
                  <c:v>2.63E-2</c:v>
                </c:pt>
                <c:pt idx="12">
                  <c:v>1.38E-2</c:v>
                </c:pt>
                <c:pt idx="13">
                  <c:v>6.7000000000000002E-3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1b'!$S$9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1b'!$P$10:$P$28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1b'!$S$10:$S$28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1b'!$T$9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1b'!$P$10:$P$28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1b'!$T$10:$T$28</c:f>
              <c:numCache>
                <c:formatCode>0.0000</c:formatCode>
                <c:ptCount val="19"/>
                <c:pt idx="0">
                  <c:v>0.90739537000000003</c:v>
                </c:pt>
                <c:pt idx="1">
                  <c:v>0.83189159499999998</c:v>
                </c:pt>
                <c:pt idx="2">
                  <c:v>0.71588579399999996</c:v>
                </c:pt>
                <c:pt idx="3">
                  <c:v>0.57902895099999996</c:v>
                </c:pt>
                <c:pt idx="4">
                  <c:v>0.43332166599999999</c:v>
                </c:pt>
                <c:pt idx="5">
                  <c:v>0.30346517299999998</c:v>
                </c:pt>
                <c:pt idx="6">
                  <c:v>0.19825991300000001</c:v>
                </c:pt>
                <c:pt idx="7">
                  <c:v>0.118055903</c:v>
                </c:pt>
                <c:pt idx="8">
                  <c:v>6.6003300000000001E-2</c:v>
                </c:pt>
                <c:pt idx="9">
                  <c:v>3.6151808000000001E-2</c:v>
                </c:pt>
                <c:pt idx="10">
                  <c:v>1.620081E-2</c:v>
                </c:pt>
                <c:pt idx="11">
                  <c:v>8.6499999999999997E-3</c:v>
                </c:pt>
                <c:pt idx="12">
                  <c:v>2.7000000000000001E-3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1b'!$U$9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1b'!$P$10:$P$28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1b'!$U$10:$U$28</c:f>
              <c:numCache>
                <c:formatCode>0.0000</c:formatCode>
                <c:ptCount val="19"/>
                <c:pt idx="0">
                  <c:v>1</c:v>
                </c:pt>
                <c:pt idx="1">
                  <c:v>0.96750000000000003</c:v>
                </c:pt>
                <c:pt idx="2">
                  <c:v>0.90649999999999997</c:v>
                </c:pt>
                <c:pt idx="3">
                  <c:v>0.82899999999999996</c:v>
                </c:pt>
                <c:pt idx="4">
                  <c:v>0.71950000000000003</c:v>
                </c:pt>
                <c:pt idx="5">
                  <c:v>0.58599999999999997</c:v>
                </c:pt>
                <c:pt idx="6">
                  <c:v>0.44350000000000001</c:v>
                </c:pt>
                <c:pt idx="7">
                  <c:v>0.3085</c:v>
                </c:pt>
                <c:pt idx="8">
                  <c:v>0.19550000000000001</c:v>
                </c:pt>
                <c:pt idx="9">
                  <c:v>0.11315</c:v>
                </c:pt>
                <c:pt idx="10">
                  <c:v>5.9749999999999998E-2</c:v>
                </c:pt>
                <c:pt idx="11">
                  <c:v>2.8299999999999999E-2</c:v>
                </c:pt>
                <c:pt idx="12">
                  <c:v>1.2215E-2</c:v>
                </c:pt>
                <c:pt idx="13">
                  <c:v>4.6950000000000004E-3</c:v>
                </c:pt>
                <c:pt idx="14">
                  <c:v>1.6155E-3</c:v>
                </c:pt>
                <c:pt idx="15">
                  <c:v>5.4549999999999998E-4</c:v>
                </c:pt>
                <c:pt idx="16">
                  <c:v>1.2E-4</c:v>
                </c:pt>
                <c:pt idx="17">
                  <c:v>1.5E-5</c:v>
                </c:pt>
                <c:pt idx="18">
                  <c:v>5.0000000000000004E-6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1b'!$V$9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'PDCCH 1b'!$P$10:$P$28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1b'!$V$10:$V$28</c:f>
              <c:numCache>
                <c:formatCode>0.0000</c:formatCode>
                <c:ptCount val="19"/>
                <c:pt idx="1">
                  <c:v>0.77042900000000003</c:v>
                </c:pt>
                <c:pt idx="2">
                  <c:v>0.66043300000000005</c:v>
                </c:pt>
                <c:pt idx="3">
                  <c:v>0.53628399999999998</c:v>
                </c:pt>
                <c:pt idx="4">
                  <c:v>0.406665</c:v>
                </c:pt>
                <c:pt idx="5">
                  <c:v>0.29098499999999999</c:v>
                </c:pt>
                <c:pt idx="6">
                  <c:v>0.19245399999999999</c:v>
                </c:pt>
                <c:pt idx="7">
                  <c:v>0.11867800000000001</c:v>
                </c:pt>
                <c:pt idx="8">
                  <c:v>6.9000199999999998E-2</c:v>
                </c:pt>
                <c:pt idx="9">
                  <c:v>3.7396699999999998E-2</c:v>
                </c:pt>
                <c:pt idx="10">
                  <c:v>2.0429800000000001E-2</c:v>
                </c:pt>
                <c:pt idx="11">
                  <c:v>1.04382E-2</c:v>
                </c:pt>
                <c:pt idx="12">
                  <c:v>6.0288E-3</c:v>
                </c:pt>
                <c:pt idx="13">
                  <c:v>4.3541400000000003E-3</c:v>
                </c:pt>
                <c:pt idx="14">
                  <c:v>2.8469400000000001E-3</c:v>
                </c:pt>
                <c:pt idx="15">
                  <c:v>2.34454E-3</c:v>
                </c:pt>
                <c:pt idx="16">
                  <c:v>2.1771899999999999E-3</c:v>
                </c:pt>
                <c:pt idx="17">
                  <c:v>1.84224E-3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'PDCCH 1b'!$W$9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1b'!$P$10:$P$28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1b'!$W$10:$W$28</c:f>
              <c:numCache>
                <c:formatCode>0.0000</c:formatCode>
                <c:ptCount val="19"/>
                <c:pt idx="0">
                  <c:v>0.94791999999999998</c:v>
                </c:pt>
                <c:pt idx="1">
                  <c:v>0.89580000000000004</c:v>
                </c:pt>
                <c:pt idx="2">
                  <c:v>0.81247999999999998</c:v>
                </c:pt>
                <c:pt idx="3">
                  <c:v>0.69696000000000002</c:v>
                </c:pt>
                <c:pt idx="4">
                  <c:v>0.56211999999999995</c:v>
                </c:pt>
                <c:pt idx="5">
                  <c:v>0.41132000000000002</c:v>
                </c:pt>
                <c:pt idx="6">
                  <c:v>0.27732000000000001</c:v>
                </c:pt>
                <c:pt idx="7">
                  <c:v>0.17383999999999999</c:v>
                </c:pt>
                <c:pt idx="8">
                  <c:v>0.10044</c:v>
                </c:pt>
                <c:pt idx="9">
                  <c:v>5.2880000000000003E-2</c:v>
                </c:pt>
                <c:pt idx="10">
                  <c:v>2.6519999999999998E-2</c:v>
                </c:pt>
                <c:pt idx="11">
                  <c:v>1.2120000000000001E-2</c:v>
                </c:pt>
                <c:pt idx="12">
                  <c:v>4.8399999999999997E-3</c:v>
                </c:pt>
                <c:pt idx="13">
                  <c:v>1.7600000000000001E-3</c:v>
                </c:pt>
                <c:pt idx="14">
                  <c:v>6.8000000000000005E-4</c:v>
                </c:pt>
                <c:pt idx="15">
                  <c:v>2.7999999999999998E-4</c:v>
                </c:pt>
                <c:pt idx="16">
                  <c:v>4.0000000000000003E-5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'PDCCH 1b'!$X$9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'PDCCH 1b'!$P$10:$P$28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1b'!$X$10:$X$28</c:f>
              <c:numCache>
                <c:formatCode>0.0000</c:formatCode>
                <c:ptCount val="19"/>
                <c:pt idx="0">
                  <c:v>0.95199999999999996</c:v>
                </c:pt>
                <c:pt idx="1">
                  <c:v>0.90500000000000003</c:v>
                </c:pt>
                <c:pt idx="2">
                  <c:v>0.83099999999999996</c:v>
                </c:pt>
                <c:pt idx="3">
                  <c:v>0.73499999999999999</c:v>
                </c:pt>
                <c:pt idx="4">
                  <c:v>0.623</c:v>
                </c:pt>
                <c:pt idx="5">
                  <c:v>0.498</c:v>
                </c:pt>
                <c:pt idx="6">
                  <c:v>0.36799999999999999</c:v>
                </c:pt>
                <c:pt idx="7">
                  <c:v>0.252</c:v>
                </c:pt>
                <c:pt idx="8">
                  <c:v>0.159</c:v>
                </c:pt>
                <c:pt idx="9">
                  <c:v>9.4500000000000001E-2</c:v>
                </c:pt>
                <c:pt idx="10">
                  <c:v>5.1799999999999999E-2</c:v>
                </c:pt>
                <c:pt idx="11">
                  <c:v>2.6100000000000002E-2</c:v>
                </c:pt>
                <c:pt idx="12">
                  <c:v>1.18E-2</c:v>
                </c:pt>
                <c:pt idx="13">
                  <c:v>4.7999999999999996E-3</c:v>
                </c:pt>
                <c:pt idx="14">
                  <c:v>1.42E-3</c:v>
                </c:pt>
                <c:pt idx="15">
                  <c:v>5.4100000000000003E-4</c:v>
                </c:pt>
                <c:pt idx="16">
                  <c:v>1.35E-4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344040"/>
        <c:axId val="486350312"/>
      </c:scatterChart>
      <c:valAx>
        <c:axId val="4863440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86350312"/>
        <c:crosses val="autoZero"/>
        <c:crossBetween val="midCat"/>
      </c:valAx>
      <c:valAx>
        <c:axId val="486350312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863440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#2c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2b'!$D$9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2b'!$C$10:$C$28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2b'!$D$10:$D$28</c:f>
              <c:numCache>
                <c:formatCode>0.0000</c:formatCode>
                <c:ptCount val="19"/>
                <c:pt idx="0">
                  <c:v>0.99650000000000005</c:v>
                </c:pt>
                <c:pt idx="1">
                  <c:v>0.98199999999999998</c:v>
                </c:pt>
                <c:pt idx="2">
                  <c:v>0.9425</c:v>
                </c:pt>
                <c:pt idx="3">
                  <c:v>0.88939999999999997</c:v>
                </c:pt>
                <c:pt idx="4">
                  <c:v>0.80940000000000001</c:v>
                </c:pt>
                <c:pt idx="5">
                  <c:v>0.70130000000000003</c:v>
                </c:pt>
                <c:pt idx="6">
                  <c:v>0.57299999999999995</c:v>
                </c:pt>
                <c:pt idx="7">
                  <c:v>0.43709999999999999</c:v>
                </c:pt>
                <c:pt idx="8">
                  <c:v>0.3145</c:v>
                </c:pt>
                <c:pt idx="9">
                  <c:v>0.2109</c:v>
                </c:pt>
                <c:pt idx="10">
                  <c:v>0.13150000000000001</c:v>
                </c:pt>
                <c:pt idx="11">
                  <c:v>7.3899999999999993E-2</c:v>
                </c:pt>
                <c:pt idx="12">
                  <c:v>3.4500000000000003E-2</c:v>
                </c:pt>
                <c:pt idx="13">
                  <c:v>1.54E-2</c:v>
                </c:pt>
                <c:pt idx="14">
                  <c:v>4.8999999999999998E-3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2b'!$E$9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2b'!$C$10:$C$28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2b'!$E$10:$E$28</c:f>
              <c:numCache>
                <c:formatCode>0.0000</c:formatCode>
                <c:ptCount val="19"/>
                <c:pt idx="0">
                  <c:v>0.99419999999999997</c:v>
                </c:pt>
                <c:pt idx="1">
                  <c:v>0.98550000000000004</c:v>
                </c:pt>
                <c:pt idx="2">
                  <c:v>0.96409999999999996</c:v>
                </c:pt>
                <c:pt idx="3">
                  <c:v>0.92679999999999996</c:v>
                </c:pt>
                <c:pt idx="4">
                  <c:v>0.86709999999999998</c:v>
                </c:pt>
                <c:pt idx="5">
                  <c:v>0.78029999999999999</c:v>
                </c:pt>
                <c:pt idx="6">
                  <c:v>0.64990000000000003</c:v>
                </c:pt>
                <c:pt idx="7">
                  <c:v>0.50270000000000004</c:v>
                </c:pt>
                <c:pt idx="8">
                  <c:v>0.374</c:v>
                </c:pt>
                <c:pt idx="9">
                  <c:v>0.26</c:v>
                </c:pt>
                <c:pt idx="10">
                  <c:v>0.16159999999999999</c:v>
                </c:pt>
                <c:pt idx="11">
                  <c:v>9.01E-2</c:v>
                </c:pt>
                <c:pt idx="12">
                  <c:v>5.1400000000000001E-2</c:v>
                </c:pt>
                <c:pt idx="13">
                  <c:v>2.7E-2</c:v>
                </c:pt>
                <c:pt idx="14">
                  <c:v>1.1299999999999999E-2</c:v>
                </c:pt>
                <c:pt idx="15">
                  <c:v>3.0999999999999999E-3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2b'!$F$9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2b'!$C$10:$C$28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2b'!$F$10:$F$28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2b'!$G$9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2b'!$C$10:$C$28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2b'!$G$10:$G$28</c:f>
              <c:numCache>
                <c:formatCode>0.0000</c:formatCode>
                <c:ptCount val="19"/>
                <c:pt idx="3">
                  <c:v>0.92384619199999995</c:v>
                </c:pt>
                <c:pt idx="4">
                  <c:v>0.85429271500000004</c:v>
                </c:pt>
                <c:pt idx="5">
                  <c:v>0.74143707199999997</c:v>
                </c:pt>
                <c:pt idx="6">
                  <c:v>0.60683034199999997</c:v>
                </c:pt>
                <c:pt idx="7">
                  <c:v>0.46372318600000001</c:v>
                </c:pt>
                <c:pt idx="8">
                  <c:v>0.33161658100000002</c:v>
                </c:pt>
                <c:pt idx="9">
                  <c:v>0.240012001</c:v>
                </c:pt>
                <c:pt idx="10">
                  <c:v>0.15505775299999999</c:v>
                </c:pt>
                <c:pt idx="11">
                  <c:v>9.3604679999999996E-2</c:v>
                </c:pt>
                <c:pt idx="12">
                  <c:v>4.8552428000000002E-2</c:v>
                </c:pt>
                <c:pt idx="13">
                  <c:v>1.9500975E-2</c:v>
                </c:pt>
                <c:pt idx="14">
                  <c:v>7.4003699999999999E-3</c:v>
                </c:pt>
                <c:pt idx="15">
                  <c:v>2.4001199999999999E-3</c:v>
                </c:pt>
                <c:pt idx="16">
                  <c:v>9.5E-4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2b'!$H$9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2b'!$C$10:$C$28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2b'!$H$10:$H$28</c:f>
              <c:numCache>
                <c:formatCode>0.0000</c:formatCode>
                <c:ptCount val="19"/>
                <c:pt idx="3">
                  <c:v>1</c:v>
                </c:pt>
                <c:pt idx="4">
                  <c:v>0.95550000000000002</c:v>
                </c:pt>
                <c:pt idx="5">
                  <c:v>0.86650000000000005</c:v>
                </c:pt>
                <c:pt idx="6">
                  <c:v>0.75800000000000001</c:v>
                </c:pt>
                <c:pt idx="7">
                  <c:v>0.62749999999999995</c:v>
                </c:pt>
                <c:pt idx="8">
                  <c:v>0.48149999999999998</c:v>
                </c:pt>
                <c:pt idx="9">
                  <c:v>0.33050000000000002</c:v>
                </c:pt>
                <c:pt idx="10">
                  <c:v>0.20449999999999999</c:v>
                </c:pt>
                <c:pt idx="11">
                  <c:v>0.1139</c:v>
                </c:pt>
                <c:pt idx="12">
                  <c:v>5.9200000000000003E-2</c:v>
                </c:pt>
                <c:pt idx="13">
                  <c:v>2.8899999999999999E-2</c:v>
                </c:pt>
                <c:pt idx="14">
                  <c:v>1.204E-2</c:v>
                </c:pt>
                <c:pt idx="15">
                  <c:v>4.5900000000000003E-3</c:v>
                </c:pt>
                <c:pt idx="16">
                  <c:v>1.4855000000000001E-3</c:v>
                </c:pt>
                <c:pt idx="17">
                  <c:v>4.1550000000000002E-4</c:v>
                </c:pt>
                <c:pt idx="18">
                  <c:v>8.5000000000000006E-5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2b'!$I$9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'PDCCH 2b'!$C$10:$C$28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2b'!$I$10:$I$28</c:f>
              <c:numCache>
                <c:formatCode>0.0000</c:formatCode>
                <c:ptCount val="19"/>
                <c:pt idx="1">
                  <c:v>0.94562900000000005</c:v>
                </c:pt>
                <c:pt idx="2">
                  <c:v>0.89137</c:v>
                </c:pt>
                <c:pt idx="3">
                  <c:v>0.81270600000000004</c:v>
                </c:pt>
                <c:pt idx="4">
                  <c:v>0.71746799999999999</c:v>
                </c:pt>
                <c:pt idx="5">
                  <c:v>0.60266799999999998</c:v>
                </c:pt>
                <c:pt idx="6">
                  <c:v>0.47744799999999998</c:v>
                </c:pt>
                <c:pt idx="7">
                  <c:v>0.35366700000000001</c:v>
                </c:pt>
                <c:pt idx="8">
                  <c:v>0.24471100000000001</c:v>
                </c:pt>
                <c:pt idx="9">
                  <c:v>0.156247</c:v>
                </c:pt>
                <c:pt idx="10">
                  <c:v>9.6399700000000005E-2</c:v>
                </c:pt>
                <c:pt idx="11">
                  <c:v>5.3304299999999999E-2</c:v>
                </c:pt>
                <c:pt idx="12">
                  <c:v>2.6512600000000001E-2</c:v>
                </c:pt>
                <c:pt idx="13">
                  <c:v>1.3953200000000001E-2</c:v>
                </c:pt>
                <c:pt idx="14">
                  <c:v>7.3673000000000002E-3</c:v>
                </c:pt>
                <c:pt idx="15">
                  <c:v>3.4605899999999999E-3</c:v>
                </c:pt>
                <c:pt idx="16">
                  <c:v>2.0649599999999998E-3</c:v>
                </c:pt>
                <c:pt idx="17">
                  <c:v>2.0091499999999999E-3</c:v>
                </c:pt>
                <c:pt idx="18">
                  <c:v>1.89785E-3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'PDCCH 2b'!$J$9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2b'!$C$10:$C$28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2b'!$J$10:$J$28</c:f>
              <c:numCache>
                <c:formatCode>0.0000</c:formatCode>
                <c:ptCount val="19"/>
                <c:pt idx="2">
                  <c:v>0.9466</c:v>
                </c:pt>
                <c:pt idx="3">
                  <c:v>0.88632</c:v>
                </c:pt>
                <c:pt idx="4">
                  <c:v>0.78376000000000001</c:v>
                </c:pt>
                <c:pt idx="5">
                  <c:v>0.6482</c:v>
                </c:pt>
                <c:pt idx="6">
                  <c:v>0.49768000000000001</c:v>
                </c:pt>
                <c:pt idx="7">
                  <c:v>0.35439999999999999</c:v>
                </c:pt>
                <c:pt idx="8">
                  <c:v>0.23396</c:v>
                </c:pt>
                <c:pt idx="9">
                  <c:v>0.14163999999999999</c:v>
                </c:pt>
                <c:pt idx="10">
                  <c:v>8.0640000000000003E-2</c:v>
                </c:pt>
                <c:pt idx="11">
                  <c:v>4.2999999999999997E-2</c:v>
                </c:pt>
                <c:pt idx="12">
                  <c:v>1.9720000000000001E-2</c:v>
                </c:pt>
                <c:pt idx="13">
                  <c:v>8.0000000000000002E-3</c:v>
                </c:pt>
                <c:pt idx="14">
                  <c:v>3.16E-3</c:v>
                </c:pt>
                <c:pt idx="15">
                  <c:v>9.6000000000000002E-4</c:v>
                </c:pt>
                <c:pt idx="16">
                  <c:v>2.0000000000000001E-4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'PDCCH 2b'!$K$9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'PDCCH 2b'!$C$10:$C$28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2b'!$K$10:$K$28</c:f>
              <c:numCache>
                <c:formatCode>0.0000</c:formatCode>
                <c:ptCount val="19"/>
                <c:pt idx="0">
                  <c:v>0.99</c:v>
                </c:pt>
                <c:pt idx="1">
                  <c:v>0.97499999999999998</c:v>
                </c:pt>
                <c:pt idx="2">
                  <c:v>0.94799999999999995</c:v>
                </c:pt>
                <c:pt idx="3">
                  <c:v>0.89800000000000002</c:v>
                </c:pt>
                <c:pt idx="4">
                  <c:v>0.82199999999999995</c:v>
                </c:pt>
                <c:pt idx="5">
                  <c:v>0.72499999999999998</c:v>
                </c:pt>
                <c:pt idx="6">
                  <c:v>0.60399999999999998</c:v>
                </c:pt>
                <c:pt idx="7">
                  <c:v>0.47399999999999998</c:v>
                </c:pt>
                <c:pt idx="8">
                  <c:v>0.35099999999999998</c:v>
                </c:pt>
                <c:pt idx="9">
                  <c:v>0.23699999999999999</c:v>
                </c:pt>
                <c:pt idx="10">
                  <c:v>0.153</c:v>
                </c:pt>
                <c:pt idx="11">
                  <c:v>9.3200000000000005E-2</c:v>
                </c:pt>
                <c:pt idx="12">
                  <c:v>4.7899999999999998E-2</c:v>
                </c:pt>
                <c:pt idx="13">
                  <c:v>2.2599999999999999E-2</c:v>
                </c:pt>
                <c:pt idx="14">
                  <c:v>8.3800000000000003E-3</c:v>
                </c:pt>
                <c:pt idx="15">
                  <c:v>2.7699999999999999E-3</c:v>
                </c:pt>
                <c:pt idx="16">
                  <c:v>5.4100000000000003E-4</c:v>
                </c:pt>
                <c:pt idx="17">
                  <c:v>6.7600000000000003E-5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351096"/>
        <c:axId val="486351488"/>
      </c:scatterChart>
      <c:valAx>
        <c:axId val="4863510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86351488"/>
        <c:crosses val="autoZero"/>
        <c:crossBetween val="midCat"/>
      </c:valAx>
      <c:valAx>
        <c:axId val="486351488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8635109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#2c</a:t>
            </a:r>
          </a:p>
          <a:p>
            <a:pPr>
              <a:defRPr/>
            </a:pPr>
            <a:r>
              <a:rPr lang="en-US" sz="1400"/>
              <a:t>Type A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2b'!$Q$9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 2b'!$P$10:$P$28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2b'!$Q$10:$Q$28</c:f>
              <c:numCache>
                <c:formatCode>0.0000</c:formatCode>
                <c:ptCount val="19"/>
                <c:pt idx="0">
                  <c:v>0.96</c:v>
                </c:pt>
                <c:pt idx="1">
                  <c:v>0.89200000000000002</c:v>
                </c:pt>
                <c:pt idx="2">
                  <c:v>0.74460000000000004</c:v>
                </c:pt>
                <c:pt idx="3">
                  <c:v>0.61909999999999998</c:v>
                </c:pt>
                <c:pt idx="4">
                  <c:v>0.48020000000000002</c:v>
                </c:pt>
                <c:pt idx="5">
                  <c:v>0.34179999999999999</c:v>
                </c:pt>
                <c:pt idx="6">
                  <c:v>0.2271</c:v>
                </c:pt>
                <c:pt idx="7">
                  <c:v>0.14330000000000001</c:v>
                </c:pt>
                <c:pt idx="8">
                  <c:v>8.3900000000000002E-2</c:v>
                </c:pt>
                <c:pt idx="9">
                  <c:v>4.5600000000000002E-2</c:v>
                </c:pt>
                <c:pt idx="10">
                  <c:v>2.07E-2</c:v>
                </c:pt>
                <c:pt idx="11">
                  <c:v>8.0000000000000002E-3</c:v>
                </c:pt>
                <c:pt idx="12">
                  <c:v>2.3999999999999998E-3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2b'!$R$9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'PDCCH 2b'!$P$10:$P$28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2b'!$R$10:$R$28</c:f>
              <c:numCache>
                <c:formatCode>0.0000</c:formatCode>
                <c:ptCount val="19"/>
                <c:pt idx="0">
                  <c:v>0.95899999999999996</c:v>
                </c:pt>
                <c:pt idx="1">
                  <c:v>0.91830000000000001</c:v>
                </c:pt>
                <c:pt idx="2">
                  <c:v>0.8508</c:v>
                </c:pt>
                <c:pt idx="3">
                  <c:v>0.75939999999999996</c:v>
                </c:pt>
                <c:pt idx="4">
                  <c:v>0.65600000000000003</c:v>
                </c:pt>
                <c:pt idx="5">
                  <c:v>0.53659999999999997</c:v>
                </c:pt>
                <c:pt idx="6">
                  <c:v>0.3881</c:v>
                </c:pt>
                <c:pt idx="7">
                  <c:v>0.2525</c:v>
                </c:pt>
                <c:pt idx="8">
                  <c:v>0.16389999999999999</c:v>
                </c:pt>
                <c:pt idx="9">
                  <c:v>0.10050000000000001</c:v>
                </c:pt>
                <c:pt idx="10">
                  <c:v>5.6899999999999999E-2</c:v>
                </c:pt>
                <c:pt idx="11">
                  <c:v>2.93E-2</c:v>
                </c:pt>
                <c:pt idx="12">
                  <c:v>1.5599999999999999E-2</c:v>
                </c:pt>
                <c:pt idx="13">
                  <c:v>7.4999999999999997E-3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'PDCCH 2b'!$S$9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2b'!$P$10:$P$28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2b'!$S$10:$S$28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2b'!$T$9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'PDCCH 2b'!$P$10:$P$28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2b'!$T$10:$T$28</c:f>
              <c:numCache>
                <c:formatCode>0.0000</c:formatCode>
                <c:ptCount val="19"/>
                <c:pt idx="3">
                  <c:v>0.75598779938996996</c:v>
                </c:pt>
                <c:pt idx="4">
                  <c:v>0.63418170908545402</c:v>
                </c:pt>
                <c:pt idx="5">
                  <c:v>0.50452522626131302</c:v>
                </c:pt>
                <c:pt idx="6">
                  <c:v>0.39416970848542399</c:v>
                </c:pt>
                <c:pt idx="7">
                  <c:v>0.28171408570428502</c:v>
                </c:pt>
                <c:pt idx="8">
                  <c:v>0.18785939296964899</c:v>
                </c:pt>
                <c:pt idx="9">
                  <c:v>0.112705635281764</c:v>
                </c:pt>
                <c:pt idx="10">
                  <c:v>6.3903195159757994E-2</c:v>
                </c:pt>
                <c:pt idx="11">
                  <c:v>3.5401770088504397E-2</c:v>
                </c:pt>
                <c:pt idx="12">
                  <c:v>1.5100755037751899E-2</c:v>
                </c:pt>
                <c:pt idx="13">
                  <c:v>6.8503425171259104E-3</c:v>
                </c:pt>
                <c:pt idx="14">
                  <c:v>3.1001550077504E-3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'PDCCH 2b'!$U$9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2b'!$P$10:$P$28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2b'!$U$10:$U$28</c:f>
              <c:numCache>
                <c:formatCode>0.0000</c:formatCode>
                <c:ptCount val="19"/>
                <c:pt idx="3">
                  <c:v>1</c:v>
                </c:pt>
                <c:pt idx="4">
                  <c:v>0.92</c:v>
                </c:pt>
                <c:pt idx="5">
                  <c:v>0.76</c:v>
                </c:pt>
                <c:pt idx="6">
                  <c:v>0.6</c:v>
                </c:pt>
                <c:pt idx="7">
                  <c:v>0.44</c:v>
                </c:pt>
                <c:pt idx="8">
                  <c:v>0.28999999999999998</c:v>
                </c:pt>
                <c:pt idx="9">
                  <c:v>0.17050000000000001</c:v>
                </c:pt>
                <c:pt idx="10">
                  <c:v>8.9749999999999996E-2</c:v>
                </c:pt>
                <c:pt idx="11">
                  <c:v>4.215E-2</c:v>
                </c:pt>
                <c:pt idx="12">
                  <c:v>1.7999999999999999E-2</c:v>
                </c:pt>
                <c:pt idx="13">
                  <c:v>6.8250000000000003E-3</c:v>
                </c:pt>
                <c:pt idx="14">
                  <c:v>2.2005000000000002E-3</c:v>
                </c:pt>
                <c:pt idx="15">
                  <c:v>6.5050000000000004E-4</c:v>
                </c:pt>
                <c:pt idx="16">
                  <c:v>2.1505E-4</c:v>
                </c:pt>
                <c:pt idx="17">
                  <c:v>6.5049999999999996E-5</c:v>
                </c:pt>
                <c:pt idx="18">
                  <c:v>3.0000000000000001E-5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'PDCCH 2b'!$V$9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'PDCCH 2b'!$P$10:$P$28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2b'!$V$10:$V$28</c:f>
              <c:numCache>
                <c:formatCode>0.0000</c:formatCode>
                <c:ptCount val="19"/>
                <c:pt idx="1">
                  <c:v>0.75881900000000002</c:v>
                </c:pt>
                <c:pt idx="2">
                  <c:v>0.64426499999999998</c:v>
                </c:pt>
                <c:pt idx="3">
                  <c:v>0.51423300000000005</c:v>
                </c:pt>
                <c:pt idx="4">
                  <c:v>0.39057900000000001</c:v>
                </c:pt>
                <c:pt idx="5">
                  <c:v>0.277223</c:v>
                </c:pt>
                <c:pt idx="6">
                  <c:v>0.19276699999999999</c:v>
                </c:pt>
                <c:pt idx="7">
                  <c:v>0.119266</c:v>
                </c:pt>
                <c:pt idx="8">
                  <c:v>7.2042400000000006E-2</c:v>
                </c:pt>
                <c:pt idx="9">
                  <c:v>3.9957600000000003E-2</c:v>
                </c:pt>
                <c:pt idx="10">
                  <c:v>1.9420699999999999E-2</c:v>
                </c:pt>
                <c:pt idx="11">
                  <c:v>9.76781E-3</c:v>
                </c:pt>
                <c:pt idx="12">
                  <c:v>5.52579E-3</c:v>
                </c:pt>
                <c:pt idx="13">
                  <c:v>3.46021E-3</c:v>
                </c:pt>
                <c:pt idx="14">
                  <c:v>2.1767000000000002E-3</c:v>
                </c:pt>
                <c:pt idx="15">
                  <c:v>2.0091499999999999E-3</c:v>
                </c:pt>
                <c:pt idx="16">
                  <c:v>1.7859099999999999E-3</c:v>
                </c:pt>
                <c:pt idx="17">
                  <c:v>1.8974300000000001E-3</c:v>
                </c:pt>
                <c:pt idx="18">
                  <c:v>1.95312E-3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'PDCCH 2b'!$W$9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'PDCCH 2b'!$P$10:$P$28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2b'!$W$10:$W$28</c:f>
              <c:numCache>
                <c:formatCode>0.0000</c:formatCode>
                <c:ptCount val="19"/>
                <c:pt idx="2">
                  <c:v>0.79747999999999997</c:v>
                </c:pt>
                <c:pt idx="3">
                  <c:v>0.66759999999999997</c:v>
                </c:pt>
                <c:pt idx="4">
                  <c:v>0.51683999999999997</c:v>
                </c:pt>
                <c:pt idx="5">
                  <c:v>0.37268000000000001</c:v>
                </c:pt>
                <c:pt idx="6">
                  <c:v>0.24864</c:v>
                </c:pt>
                <c:pt idx="7">
                  <c:v>0.15124000000000001</c:v>
                </c:pt>
                <c:pt idx="8">
                  <c:v>8.2199999999999995E-2</c:v>
                </c:pt>
                <c:pt idx="9">
                  <c:v>4.1439999999999998E-2</c:v>
                </c:pt>
                <c:pt idx="10">
                  <c:v>1.968E-2</c:v>
                </c:pt>
                <c:pt idx="11">
                  <c:v>8.9999999999999993E-3</c:v>
                </c:pt>
                <c:pt idx="12">
                  <c:v>3.96E-3</c:v>
                </c:pt>
                <c:pt idx="13">
                  <c:v>2.0400000000000001E-3</c:v>
                </c:pt>
                <c:pt idx="14">
                  <c:v>5.9999999999999995E-4</c:v>
                </c:pt>
                <c:pt idx="15">
                  <c:v>4.0000000000000003E-5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'PDCCH 2b'!$X$9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'PDCCH 2b'!$P$10:$P$28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2b'!$X$10:$X$28</c:f>
              <c:numCache>
                <c:formatCode>0.0000</c:formatCode>
                <c:ptCount val="19"/>
                <c:pt idx="0">
                  <c:v>0.96299999999999997</c:v>
                </c:pt>
                <c:pt idx="1">
                  <c:v>0.92200000000000004</c:v>
                </c:pt>
                <c:pt idx="2">
                  <c:v>0.85499999999999998</c:v>
                </c:pt>
                <c:pt idx="3">
                  <c:v>0.76400000000000001</c:v>
                </c:pt>
                <c:pt idx="4">
                  <c:v>0.65300000000000002</c:v>
                </c:pt>
                <c:pt idx="5">
                  <c:v>0.52400000000000002</c:v>
                </c:pt>
                <c:pt idx="6">
                  <c:v>0.39200000000000002</c:v>
                </c:pt>
                <c:pt idx="7">
                  <c:v>0.27300000000000002</c:v>
                </c:pt>
                <c:pt idx="8">
                  <c:v>0.17699999999999999</c:v>
                </c:pt>
                <c:pt idx="9">
                  <c:v>0.105</c:v>
                </c:pt>
                <c:pt idx="10">
                  <c:v>5.7599999999999998E-2</c:v>
                </c:pt>
                <c:pt idx="11">
                  <c:v>2.63E-2</c:v>
                </c:pt>
                <c:pt idx="12">
                  <c:v>1.1299999999999999E-2</c:v>
                </c:pt>
                <c:pt idx="13">
                  <c:v>4.0499999999999998E-3</c:v>
                </c:pt>
                <c:pt idx="14">
                  <c:v>1.49E-3</c:v>
                </c:pt>
                <c:pt idx="15">
                  <c:v>2.7E-4</c:v>
                </c:pt>
                <c:pt idx="16">
                  <c:v>6.7600000000000003E-5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353840"/>
        <c:axId val="486347960"/>
      </c:scatterChart>
      <c:valAx>
        <c:axId val="4863538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86347960"/>
        <c:crosses val="autoZero"/>
        <c:crossBetween val="midCat"/>
      </c:valAx>
      <c:valAx>
        <c:axId val="486347960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863538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#1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1'!$D$9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'PHICH 1'!$C$10:$C$28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1'!$D$10:$D$28</c:f>
              <c:numCache>
                <c:formatCode>0.0000</c:formatCode>
                <c:ptCount val="19"/>
                <c:pt idx="0">
                  <c:v>0.182</c:v>
                </c:pt>
                <c:pt idx="1">
                  <c:v>0.15049999999999999</c:v>
                </c:pt>
                <c:pt idx="2">
                  <c:v>0.129</c:v>
                </c:pt>
                <c:pt idx="3">
                  <c:v>0.1038</c:v>
                </c:pt>
                <c:pt idx="4">
                  <c:v>8.1900000000000001E-2</c:v>
                </c:pt>
                <c:pt idx="5">
                  <c:v>6.0699999999999997E-2</c:v>
                </c:pt>
                <c:pt idx="6">
                  <c:v>4.2279999999999998E-2</c:v>
                </c:pt>
                <c:pt idx="7">
                  <c:v>3.014E-2</c:v>
                </c:pt>
                <c:pt idx="8">
                  <c:v>2.1049999999999999E-2</c:v>
                </c:pt>
                <c:pt idx="9">
                  <c:v>1.363E-2</c:v>
                </c:pt>
                <c:pt idx="10">
                  <c:v>8.6999999999999994E-3</c:v>
                </c:pt>
                <c:pt idx="11">
                  <c:v>5.2900000000000004E-3</c:v>
                </c:pt>
                <c:pt idx="12">
                  <c:v>2.96E-3</c:v>
                </c:pt>
                <c:pt idx="13">
                  <c:v>1.72E-3</c:v>
                </c:pt>
                <c:pt idx="14">
                  <c:v>8.8000000000000003E-4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1'!$E$9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1'!$C$10:$C$28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1'!$E$10:$E$28</c:f>
              <c:numCache>
                <c:formatCode>0.0000</c:formatCode>
                <c:ptCount val="19"/>
                <c:pt idx="0">
                  <c:v>0.21740000000000001</c:v>
                </c:pt>
                <c:pt idx="1">
                  <c:v>0.18240000000000001</c:v>
                </c:pt>
                <c:pt idx="2">
                  <c:v>0.15140000000000001</c:v>
                </c:pt>
                <c:pt idx="3">
                  <c:v>0.1244</c:v>
                </c:pt>
                <c:pt idx="4">
                  <c:v>0.1</c:v>
                </c:pt>
                <c:pt idx="5">
                  <c:v>7.6700000000000004E-2</c:v>
                </c:pt>
                <c:pt idx="6">
                  <c:v>5.67E-2</c:v>
                </c:pt>
                <c:pt idx="7">
                  <c:v>4.1000000000000002E-2</c:v>
                </c:pt>
                <c:pt idx="8">
                  <c:v>2.9000000000000001E-2</c:v>
                </c:pt>
                <c:pt idx="9">
                  <c:v>2.0899999999999998E-2</c:v>
                </c:pt>
                <c:pt idx="10">
                  <c:v>1.46E-2</c:v>
                </c:pt>
                <c:pt idx="11">
                  <c:v>8.6999999999999994E-3</c:v>
                </c:pt>
                <c:pt idx="12">
                  <c:v>4.5999999999999999E-3</c:v>
                </c:pt>
                <c:pt idx="13">
                  <c:v>2.5000000000000001E-3</c:v>
                </c:pt>
                <c:pt idx="14">
                  <c:v>1.2999999999999999E-3</c:v>
                </c:pt>
                <c:pt idx="15">
                  <c:v>6.9999999999999999E-4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1'!$F$9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'PHICH 1'!$C$10:$C$28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1'!$F$10:$F$28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1'!$G$9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'PHICH 1'!$C$10:$C$28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1'!$G$10:$G$28</c:f>
              <c:numCache>
                <c:formatCode>0.0000</c:formatCode>
                <c:ptCount val="19"/>
                <c:pt idx="0">
                  <c:v>0.172508625</c:v>
                </c:pt>
                <c:pt idx="1">
                  <c:v>0.14495724800000001</c:v>
                </c:pt>
                <c:pt idx="2">
                  <c:v>0.115105755</c:v>
                </c:pt>
                <c:pt idx="3">
                  <c:v>8.9304465E-2</c:v>
                </c:pt>
                <c:pt idx="4">
                  <c:v>6.8653433E-2</c:v>
                </c:pt>
                <c:pt idx="5">
                  <c:v>4.5852293000000002E-2</c:v>
                </c:pt>
                <c:pt idx="6">
                  <c:v>3.3851693000000002E-2</c:v>
                </c:pt>
                <c:pt idx="7">
                  <c:v>2.0901045E-2</c:v>
                </c:pt>
                <c:pt idx="8">
                  <c:v>1.6050802999999999E-2</c:v>
                </c:pt>
                <c:pt idx="9">
                  <c:v>9.3504680000000007E-3</c:v>
                </c:pt>
                <c:pt idx="10">
                  <c:v>6.3503179999999998E-3</c:v>
                </c:pt>
                <c:pt idx="11">
                  <c:v>3.2501629999999999E-3</c:v>
                </c:pt>
                <c:pt idx="12">
                  <c:v>2.0501030000000002E-3</c:v>
                </c:pt>
                <c:pt idx="13">
                  <c:v>9.5004799999999999E-4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'PHICH 1'!$H$9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'PHICH 1'!$C$10:$C$28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1'!$H$10:$H$28</c:f>
              <c:numCache>
                <c:formatCode>0.0000</c:formatCode>
                <c:ptCount val="19"/>
                <c:pt idx="0">
                  <c:v>0.16064999999999999</c:v>
                </c:pt>
                <c:pt idx="1">
                  <c:v>0.13555</c:v>
                </c:pt>
                <c:pt idx="2">
                  <c:v>0.11045000000000001</c:v>
                </c:pt>
                <c:pt idx="3">
                  <c:v>8.6099999999999996E-2</c:v>
                </c:pt>
                <c:pt idx="4">
                  <c:v>6.7549999999999999E-2</c:v>
                </c:pt>
                <c:pt idx="5">
                  <c:v>5.2499999999999998E-2</c:v>
                </c:pt>
                <c:pt idx="6">
                  <c:v>3.7199999999999997E-2</c:v>
                </c:pt>
                <c:pt idx="7">
                  <c:v>2.5000000000000001E-2</c:v>
                </c:pt>
                <c:pt idx="8">
                  <c:v>1.6150000000000001E-2</c:v>
                </c:pt>
                <c:pt idx="9">
                  <c:v>1.0744999999999999E-2</c:v>
                </c:pt>
                <c:pt idx="10">
                  <c:v>6.8700000000000002E-3</c:v>
                </c:pt>
                <c:pt idx="11">
                  <c:v>3.6849999999999999E-3</c:v>
                </c:pt>
                <c:pt idx="12">
                  <c:v>1.9750000000000002E-3</c:v>
                </c:pt>
                <c:pt idx="13">
                  <c:v>9.5500000000000001E-4</c:v>
                </c:pt>
                <c:pt idx="14">
                  <c:v>4.35E-4</c:v>
                </c:pt>
                <c:pt idx="15">
                  <c:v>2.3499999999999999E-4</c:v>
                </c:pt>
                <c:pt idx="16">
                  <c:v>1.2E-4</c:v>
                </c:pt>
                <c:pt idx="17">
                  <c:v>5.5000000000000002E-5</c:v>
                </c:pt>
                <c:pt idx="18">
                  <c:v>3.0000000000000001E-5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'PHICH 1'!$I$9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'PHICH 1'!$C$10:$C$28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1'!$I$10:$I$28</c:f>
              <c:numCache>
                <c:formatCode>0.0000</c:formatCode>
                <c:ptCount val="19"/>
                <c:pt idx="1">
                  <c:v>0.13577900000000001</c:v>
                </c:pt>
                <c:pt idx="2">
                  <c:v>0.112261</c:v>
                </c:pt>
                <c:pt idx="3">
                  <c:v>8.7487400000000007E-2</c:v>
                </c:pt>
                <c:pt idx="4">
                  <c:v>6.8844199999999994E-2</c:v>
                </c:pt>
                <c:pt idx="5">
                  <c:v>0.05</c:v>
                </c:pt>
                <c:pt idx="6">
                  <c:v>3.5678399999999999E-2</c:v>
                </c:pt>
                <c:pt idx="7">
                  <c:v>2.5929600000000001E-2</c:v>
                </c:pt>
                <c:pt idx="8">
                  <c:v>1.8693499999999998E-2</c:v>
                </c:pt>
                <c:pt idx="9">
                  <c:v>1.30151E-2</c:v>
                </c:pt>
                <c:pt idx="10">
                  <c:v>8.5929600000000002E-3</c:v>
                </c:pt>
                <c:pt idx="11">
                  <c:v>5.2763799999999998E-3</c:v>
                </c:pt>
                <c:pt idx="12">
                  <c:v>3.0653299999999998E-3</c:v>
                </c:pt>
                <c:pt idx="13">
                  <c:v>2.0100500000000002E-3</c:v>
                </c:pt>
                <c:pt idx="14">
                  <c:v>1.10553E-3</c:v>
                </c:pt>
                <c:pt idx="15">
                  <c:v>7.0351799999999998E-4</c:v>
                </c:pt>
                <c:pt idx="16">
                  <c:v>4.0201000000000001E-4</c:v>
                </c:pt>
                <c:pt idx="17">
                  <c:v>2.5125599999999999E-4</c:v>
                </c:pt>
                <c:pt idx="18">
                  <c:v>1.00503E-4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'PHICH 1'!$J$9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'PHICH 1'!$C$10:$C$28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1'!$J$10:$J$28</c:f>
              <c:numCache>
                <c:formatCode>0.0000</c:formatCode>
                <c:ptCount val="19"/>
                <c:pt idx="0">
                  <c:v>0.18415999999999999</c:v>
                </c:pt>
                <c:pt idx="1">
                  <c:v>0.15492</c:v>
                </c:pt>
                <c:pt idx="2">
                  <c:v>0.12608</c:v>
                </c:pt>
                <c:pt idx="3">
                  <c:v>9.7960000000000005E-2</c:v>
                </c:pt>
                <c:pt idx="4">
                  <c:v>7.492E-2</c:v>
                </c:pt>
                <c:pt idx="5">
                  <c:v>5.6279999999999997E-2</c:v>
                </c:pt>
                <c:pt idx="6">
                  <c:v>3.9079999999999997E-2</c:v>
                </c:pt>
                <c:pt idx="7">
                  <c:v>2.596E-2</c:v>
                </c:pt>
                <c:pt idx="8">
                  <c:v>1.6400000000000001E-2</c:v>
                </c:pt>
                <c:pt idx="9">
                  <c:v>1.0279999999999999E-2</c:v>
                </c:pt>
                <c:pt idx="10">
                  <c:v>6.1199999999999996E-3</c:v>
                </c:pt>
                <c:pt idx="11">
                  <c:v>3.5599999999999998E-3</c:v>
                </c:pt>
                <c:pt idx="12">
                  <c:v>2E-3</c:v>
                </c:pt>
                <c:pt idx="13">
                  <c:v>8.0000000000000004E-4</c:v>
                </c:pt>
                <c:pt idx="14">
                  <c:v>4.0000000000000002E-4</c:v>
                </c:pt>
                <c:pt idx="15">
                  <c:v>2.0000000000000001E-4</c:v>
                </c:pt>
                <c:pt idx="16">
                  <c:v>1.2E-4</c:v>
                </c:pt>
                <c:pt idx="17">
                  <c:v>8.0000000000000007E-5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'PHICH 1'!$K$9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1'!$C$10:$C$28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1'!$K$10:$K$28</c:f>
              <c:numCache>
                <c:formatCode>0.0000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351880"/>
        <c:axId val="486349136"/>
      </c:scatterChart>
      <c:valAx>
        <c:axId val="4863518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86349136"/>
        <c:crosses val="autoZero"/>
        <c:crossBetween val="midCat"/>
      </c:valAx>
      <c:valAx>
        <c:axId val="486349136"/>
        <c:scaling>
          <c:logBase val="10"/>
          <c:orientation val="minMax"/>
          <c:min val="1.0000000000000018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863518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#1</a:t>
            </a:r>
          </a:p>
          <a:p>
            <a:pPr>
              <a:defRPr/>
            </a:pPr>
            <a:r>
              <a:rPr lang="en-US" sz="1400"/>
              <a:t>Type</a:t>
            </a:r>
            <a:r>
              <a:rPr lang="en-US" sz="1400" baseline="0"/>
              <a:t> A CCIM receiver</a:t>
            </a:r>
            <a:endParaRPr lang="en-US" sz="14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1'!$Q$9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'PHICH 1'!$P$10:$P$28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1'!$Q$10:$Q$28</c:f>
              <c:numCache>
                <c:formatCode>0.0000</c:formatCode>
                <c:ptCount val="19"/>
                <c:pt idx="0">
                  <c:v>0.111</c:v>
                </c:pt>
                <c:pt idx="1">
                  <c:v>8.7499999999999994E-2</c:v>
                </c:pt>
                <c:pt idx="2">
                  <c:v>6.6299999999999998E-2</c:v>
                </c:pt>
                <c:pt idx="3">
                  <c:v>4.87E-2</c:v>
                </c:pt>
                <c:pt idx="4">
                  <c:v>3.5299999999999998E-2</c:v>
                </c:pt>
                <c:pt idx="5">
                  <c:v>2.4500000000000001E-2</c:v>
                </c:pt>
                <c:pt idx="6">
                  <c:v>1.5350000000000001E-2</c:v>
                </c:pt>
                <c:pt idx="7">
                  <c:v>1.0109999999999999E-2</c:v>
                </c:pt>
                <c:pt idx="8">
                  <c:v>6.3099999999999996E-3</c:v>
                </c:pt>
                <c:pt idx="9">
                  <c:v>3.9100000000000003E-3</c:v>
                </c:pt>
                <c:pt idx="10">
                  <c:v>2.2899999999999999E-3</c:v>
                </c:pt>
                <c:pt idx="11">
                  <c:v>1.16E-3</c:v>
                </c:pt>
                <c:pt idx="12">
                  <c:v>6.4000000000000005E-4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1'!$R$9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1'!$P$10:$P$28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1'!$R$10:$R$28</c:f>
              <c:numCache>
                <c:formatCode>0.0000</c:formatCode>
                <c:ptCount val="19"/>
                <c:pt idx="0">
                  <c:v>0.1255</c:v>
                </c:pt>
                <c:pt idx="1">
                  <c:v>0.10150000000000001</c:v>
                </c:pt>
                <c:pt idx="2">
                  <c:v>8.0100000000000005E-2</c:v>
                </c:pt>
                <c:pt idx="3">
                  <c:v>6.0499999999999998E-2</c:v>
                </c:pt>
                <c:pt idx="4">
                  <c:v>4.4400000000000002E-2</c:v>
                </c:pt>
                <c:pt idx="5">
                  <c:v>3.2899999999999999E-2</c:v>
                </c:pt>
                <c:pt idx="6">
                  <c:v>2.4E-2</c:v>
                </c:pt>
                <c:pt idx="7">
                  <c:v>1.66E-2</c:v>
                </c:pt>
                <c:pt idx="8">
                  <c:v>1.11E-2</c:v>
                </c:pt>
                <c:pt idx="9">
                  <c:v>7.7000000000000002E-3</c:v>
                </c:pt>
                <c:pt idx="10">
                  <c:v>5.1000000000000004E-3</c:v>
                </c:pt>
                <c:pt idx="11">
                  <c:v>2.5999999999999999E-3</c:v>
                </c:pt>
                <c:pt idx="12">
                  <c:v>1.1000000000000001E-3</c:v>
                </c:pt>
                <c:pt idx="13">
                  <c:v>5.9999999999999995E-4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1'!$S$9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'PHICH 1'!$P$10:$P$28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1'!$S$10:$S$28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1'!$T$9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'PHICH 1'!$P$10:$P$28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1'!$T$10:$T$28</c:f>
              <c:numCache>
                <c:formatCode>0.0000</c:formatCode>
                <c:ptCount val="19"/>
                <c:pt idx="0">
                  <c:v>9.5354768000000006E-2</c:v>
                </c:pt>
                <c:pt idx="1">
                  <c:v>7.6303814999999997E-2</c:v>
                </c:pt>
                <c:pt idx="2">
                  <c:v>6.0153008000000001E-2</c:v>
                </c:pt>
                <c:pt idx="3">
                  <c:v>4.4752238E-2</c:v>
                </c:pt>
                <c:pt idx="4">
                  <c:v>2.6601329999999999E-2</c:v>
                </c:pt>
                <c:pt idx="5">
                  <c:v>1.560078E-2</c:v>
                </c:pt>
                <c:pt idx="6">
                  <c:v>1.0550528E-2</c:v>
                </c:pt>
                <c:pt idx="7">
                  <c:v>6.8003400000000002E-3</c:v>
                </c:pt>
                <c:pt idx="8">
                  <c:v>4.9002450000000001E-3</c:v>
                </c:pt>
                <c:pt idx="9">
                  <c:v>2.5001250000000002E-3</c:v>
                </c:pt>
                <c:pt idx="10">
                  <c:v>2.0501030000000002E-3</c:v>
                </c:pt>
                <c:pt idx="11">
                  <c:v>9.5004799999999999E-4</c:v>
                </c:pt>
                <c:pt idx="12">
                  <c:v>3.0001499999999999E-4</c:v>
                </c:pt>
                <c:pt idx="13">
                  <c:v>0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'PHICH 1'!$U$9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'PHICH 1'!$P$10:$P$28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1'!$U$10:$U$28</c:f>
              <c:numCache>
                <c:formatCode>0.0000</c:formatCode>
                <c:ptCount val="19"/>
                <c:pt idx="0">
                  <c:v>0.11655</c:v>
                </c:pt>
                <c:pt idx="1">
                  <c:v>9.8449999999999996E-2</c:v>
                </c:pt>
                <c:pt idx="2">
                  <c:v>8.0350000000000005E-2</c:v>
                </c:pt>
                <c:pt idx="3">
                  <c:v>6.3149999999999998E-2</c:v>
                </c:pt>
                <c:pt idx="4">
                  <c:v>4.7350000000000003E-2</c:v>
                </c:pt>
                <c:pt idx="5">
                  <c:v>3.3849999999999998E-2</c:v>
                </c:pt>
                <c:pt idx="6">
                  <c:v>2.3550000000000001E-2</c:v>
                </c:pt>
                <c:pt idx="7">
                  <c:v>1.575E-2</c:v>
                </c:pt>
                <c:pt idx="8">
                  <c:v>1.0059999999999999E-2</c:v>
                </c:pt>
                <c:pt idx="9">
                  <c:v>6.3800000000000003E-3</c:v>
                </c:pt>
                <c:pt idx="10">
                  <c:v>4.0150000000000003E-3</c:v>
                </c:pt>
                <c:pt idx="11">
                  <c:v>2.31E-3</c:v>
                </c:pt>
                <c:pt idx="12">
                  <c:v>1.2650000000000001E-3</c:v>
                </c:pt>
                <c:pt idx="13">
                  <c:v>6.6E-4</c:v>
                </c:pt>
                <c:pt idx="14">
                  <c:v>3.3E-4</c:v>
                </c:pt>
                <c:pt idx="15">
                  <c:v>1.85E-4</c:v>
                </c:pt>
                <c:pt idx="16">
                  <c:v>1.05E-4</c:v>
                </c:pt>
                <c:pt idx="17">
                  <c:v>6.0000000000000002E-5</c:v>
                </c:pt>
                <c:pt idx="18">
                  <c:v>3.0000000000000001E-5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'PHICH 1'!$V$9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'PHICH 1'!$P$10:$P$28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1'!$V$10:$V$28</c:f>
              <c:numCache>
                <c:formatCode>0.0000</c:formatCode>
                <c:ptCount val="19"/>
                <c:pt idx="1">
                  <c:v>7.1306499999999995E-2</c:v>
                </c:pt>
                <c:pt idx="2">
                  <c:v>5.5125599999999997E-2</c:v>
                </c:pt>
                <c:pt idx="3">
                  <c:v>3.9648200000000001E-2</c:v>
                </c:pt>
                <c:pt idx="4">
                  <c:v>2.8542700000000001E-2</c:v>
                </c:pt>
                <c:pt idx="5">
                  <c:v>1.9698500000000001E-2</c:v>
                </c:pt>
                <c:pt idx="6">
                  <c:v>1.30151E-2</c:v>
                </c:pt>
                <c:pt idx="7">
                  <c:v>8.1909500000000007E-3</c:v>
                </c:pt>
                <c:pt idx="8">
                  <c:v>4.4723599999999999E-3</c:v>
                </c:pt>
                <c:pt idx="9">
                  <c:v>3.0653299999999998E-3</c:v>
                </c:pt>
                <c:pt idx="10">
                  <c:v>1.80905E-3</c:v>
                </c:pt>
                <c:pt idx="11">
                  <c:v>1.05528E-3</c:v>
                </c:pt>
                <c:pt idx="12">
                  <c:v>5.02513E-4</c:v>
                </c:pt>
                <c:pt idx="13">
                  <c:v>3.0150799999999997E-4</c:v>
                </c:pt>
                <c:pt idx="14">
                  <c:v>2.5125599999999999E-4</c:v>
                </c:pt>
                <c:pt idx="15">
                  <c:v>1.00503E-4</c:v>
                </c:pt>
                <c:pt idx="16">
                  <c:v>5.0251299999999998E-5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'PHICH 1'!$W$9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'PHICH 1'!$P$10:$P$28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1'!$W$10:$W$28</c:f>
              <c:numCache>
                <c:formatCode>0.0000</c:formatCode>
                <c:ptCount val="19"/>
                <c:pt idx="0">
                  <c:v>0.16224</c:v>
                </c:pt>
                <c:pt idx="1">
                  <c:v>0.13152</c:v>
                </c:pt>
                <c:pt idx="2">
                  <c:v>0.10344</c:v>
                </c:pt>
                <c:pt idx="3">
                  <c:v>7.8920000000000004E-2</c:v>
                </c:pt>
                <c:pt idx="4">
                  <c:v>5.5480000000000002E-2</c:v>
                </c:pt>
                <c:pt idx="5">
                  <c:v>3.9640000000000002E-2</c:v>
                </c:pt>
                <c:pt idx="6">
                  <c:v>2.572E-2</c:v>
                </c:pt>
                <c:pt idx="7">
                  <c:v>1.584E-2</c:v>
                </c:pt>
                <c:pt idx="8">
                  <c:v>9.2399999999999999E-3</c:v>
                </c:pt>
                <c:pt idx="9">
                  <c:v>5.0800000000000003E-3</c:v>
                </c:pt>
                <c:pt idx="10">
                  <c:v>3.16E-3</c:v>
                </c:pt>
                <c:pt idx="11">
                  <c:v>1.6000000000000001E-3</c:v>
                </c:pt>
                <c:pt idx="12">
                  <c:v>8.0000000000000004E-4</c:v>
                </c:pt>
                <c:pt idx="13">
                  <c:v>3.2000000000000003E-4</c:v>
                </c:pt>
                <c:pt idx="14">
                  <c:v>8.0000000000000007E-5</c:v>
                </c:pt>
                <c:pt idx="15">
                  <c:v>4.0000000000000003E-5</c:v>
                </c:pt>
                <c:pt idx="16">
                  <c:v>4.0000000000000003E-5</c:v>
                </c:pt>
                <c:pt idx="17">
                  <c:v>4.0000000000000003E-5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'PHICH 1'!$X$9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1'!$P$10:$P$28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1'!$X$10:$X$28</c:f>
              <c:numCache>
                <c:formatCode>0.0000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348744"/>
        <c:axId val="523475992"/>
      </c:scatterChart>
      <c:valAx>
        <c:axId val="4863487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3475992"/>
        <c:crosses val="autoZero"/>
        <c:crossBetween val="midCat"/>
      </c:valAx>
      <c:valAx>
        <c:axId val="523475992"/>
        <c:scaling>
          <c:logBase val="10"/>
          <c:orientation val="minMax"/>
          <c:min val="1.0000000000000018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863487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#1</a:t>
            </a:r>
          </a:p>
          <a:p>
            <a:pPr>
              <a:defRPr/>
            </a:pPr>
            <a:r>
              <a:rPr lang="en-US" sz="1400"/>
              <a:t>Type B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1'!$AD$9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'PHICH 1'!$AC$10:$AC$28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1'!$AD$10:$AD$28</c:f>
              <c:numCache>
                <c:formatCode>0.0000</c:formatCode>
                <c:ptCount val="19"/>
                <c:pt idx="0">
                  <c:v>9.6000000000000002E-2</c:v>
                </c:pt>
                <c:pt idx="1">
                  <c:v>7.5499999999999998E-2</c:v>
                </c:pt>
                <c:pt idx="2">
                  <c:v>5.4399999999999997E-2</c:v>
                </c:pt>
                <c:pt idx="3">
                  <c:v>3.9800000000000002E-2</c:v>
                </c:pt>
                <c:pt idx="4">
                  <c:v>2.81E-2</c:v>
                </c:pt>
                <c:pt idx="5">
                  <c:v>1.9E-2</c:v>
                </c:pt>
                <c:pt idx="6">
                  <c:v>1.0630000000000001E-2</c:v>
                </c:pt>
                <c:pt idx="7">
                  <c:v>6.5300000000000002E-3</c:v>
                </c:pt>
                <c:pt idx="8">
                  <c:v>4.1900000000000001E-3</c:v>
                </c:pt>
                <c:pt idx="9">
                  <c:v>2.3700000000000001E-3</c:v>
                </c:pt>
                <c:pt idx="10">
                  <c:v>1.24E-3</c:v>
                </c:pt>
                <c:pt idx="11">
                  <c:v>6.8000000000000005E-4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1'!$AE$9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1'!$AC$10:$AC$28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1'!$AE$10:$AE$28</c:f>
              <c:numCache>
                <c:formatCode>0.0000</c:formatCode>
                <c:ptCount val="19"/>
                <c:pt idx="0">
                  <c:v>7.1199999999999999E-2</c:v>
                </c:pt>
                <c:pt idx="1">
                  <c:v>5.28E-2</c:v>
                </c:pt>
                <c:pt idx="2">
                  <c:v>3.7600000000000001E-2</c:v>
                </c:pt>
                <c:pt idx="3">
                  <c:v>2.47E-2</c:v>
                </c:pt>
                <c:pt idx="4">
                  <c:v>1.5299999999999999E-2</c:v>
                </c:pt>
                <c:pt idx="5">
                  <c:v>9.4999999999999998E-3</c:v>
                </c:pt>
                <c:pt idx="6">
                  <c:v>5.7000000000000002E-3</c:v>
                </c:pt>
                <c:pt idx="7">
                  <c:v>3.2000000000000002E-3</c:v>
                </c:pt>
                <c:pt idx="8">
                  <c:v>1.6000000000000001E-3</c:v>
                </c:pt>
                <c:pt idx="9">
                  <c:v>5.9999999999999995E-4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1'!$AF$9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'PHICH 1'!$AC$10:$AC$28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1'!$AF$10:$AF$28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1'!$AG$9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'PHICH 1'!$AC$10:$AC$28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1'!$AG$10:$AG$28</c:f>
              <c:numCache>
                <c:formatCode>0.0000</c:formatCode>
                <c:ptCount val="19"/>
                <c:pt idx="0">
                  <c:v>6.2253112999999999E-2</c:v>
                </c:pt>
                <c:pt idx="1">
                  <c:v>4.3902194999999998E-2</c:v>
                </c:pt>
                <c:pt idx="2">
                  <c:v>3.300165E-2</c:v>
                </c:pt>
                <c:pt idx="3">
                  <c:v>2.3401169999999999E-2</c:v>
                </c:pt>
                <c:pt idx="4">
                  <c:v>1.199044E-2</c:v>
                </c:pt>
                <c:pt idx="5">
                  <c:v>6.5003250000000004E-3</c:v>
                </c:pt>
                <c:pt idx="6">
                  <c:v>4.0502029999999996E-3</c:v>
                </c:pt>
                <c:pt idx="7">
                  <c:v>2.3001150000000001E-3</c:v>
                </c:pt>
                <c:pt idx="8">
                  <c:v>1.100055E-3</c:v>
                </c:pt>
                <c:pt idx="9">
                  <c:v>9.0004500000000003E-4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'PHICH 1'!$AH$9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'PHICH 1'!$AC$10:$AC$28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1'!$AH$10:$AH$28</c:f>
              <c:numCache>
                <c:formatCode>0.0000</c:formatCode>
                <c:ptCount val="19"/>
                <c:pt idx="0">
                  <c:v>8.1761639999999997E-2</c:v>
                </c:pt>
                <c:pt idx="1">
                  <c:v>6.3971280000000005E-2</c:v>
                </c:pt>
                <c:pt idx="2">
                  <c:v>4.8300969999999999E-2</c:v>
                </c:pt>
                <c:pt idx="3">
                  <c:v>3.4570690000000001E-2</c:v>
                </c:pt>
                <c:pt idx="4">
                  <c:v>2.3820480000000002E-2</c:v>
                </c:pt>
                <c:pt idx="5">
                  <c:v>1.6070319999999999E-2</c:v>
                </c:pt>
                <c:pt idx="6">
                  <c:v>1.031021E-2</c:v>
                </c:pt>
                <c:pt idx="7">
                  <c:v>6.4001279999999997E-3</c:v>
                </c:pt>
                <c:pt idx="8">
                  <c:v>3.6300730000000002E-3</c:v>
                </c:pt>
                <c:pt idx="9">
                  <c:v>2.200044E-3</c:v>
                </c:pt>
                <c:pt idx="10">
                  <c:v>1.090022E-3</c:v>
                </c:pt>
                <c:pt idx="11">
                  <c:v>5.0000999999999995E-4</c:v>
                </c:pt>
                <c:pt idx="12">
                  <c:v>2.8000559999999999E-4</c:v>
                </c:pt>
                <c:pt idx="13">
                  <c:v>1.2000239999999999E-4</c:v>
                </c:pt>
                <c:pt idx="14">
                  <c:v>7.0001399999999997E-5</c:v>
                </c:pt>
                <c:pt idx="15">
                  <c:v>5.0000999999999998E-5</c:v>
                </c:pt>
                <c:pt idx="16">
                  <c:v>2.0000399999999999E-5</c:v>
                </c:pt>
                <c:pt idx="17">
                  <c:v>1.00002E-5</c:v>
                </c:pt>
                <c:pt idx="18">
                  <c:v>1.00002E-5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'PHICH 1'!$AI$9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'PHICH 1'!$AC$10:$AC$28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1'!$AI$10:$AI$28</c:f>
              <c:numCache>
                <c:formatCode>0.0000</c:formatCode>
                <c:ptCount val="19"/>
                <c:pt idx="1">
                  <c:v>4.64824E-2</c:v>
                </c:pt>
                <c:pt idx="2">
                  <c:v>3.3266299999999999E-2</c:v>
                </c:pt>
                <c:pt idx="3">
                  <c:v>2.2512600000000001E-2</c:v>
                </c:pt>
                <c:pt idx="4">
                  <c:v>1.5879399999999998E-2</c:v>
                </c:pt>
                <c:pt idx="5">
                  <c:v>9.8492500000000004E-3</c:v>
                </c:pt>
                <c:pt idx="6">
                  <c:v>5.2763799999999998E-3</c:v>
                </c:pt>
                <c:pt idx="7">
                  <c:v>2.96482E-3</c:v>
                </c:pt>
                <c:pt idx="8">
                  <c:v>1.7085399999999999E-3</c:v>
                </c:pt>
                <c:pt idx="9">
                  <c:v>7.0351799999999998E-4</c:v>
                </c:pt>
                <c:pt idx="10">
                  <c:v>3.0150799999999997E-4</c:v>
                </c:pt>
                <c:pt idx="11">
                  <c:v>2.01005E-4</c:v>
                </c:pt>
                <c:pt idx="12">
                  <c:v>1.00503E-4</c:v>
                </c:pt>
                <c:pt idx="13">
                  <c:v>5.0251299999999998E-5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'PHICH 1'!$AJ$9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'PHICH 1'!$AC$10:$AC$28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1'!$AJ$10:$AJ$28</c:f>
              <c:numCache>
                <c:formatCode>0.0000</c:formatCode>
                <c:ptCount val="19"/>
                <c:pt idx="0">
                  <c:v>0.12903999999999999</c:v>
                </c:pt>
                <c:pt idx="1">
                  <c:v>9.8320000000000005E-2</c:v>
                </c:pt>
                <c:pt idx="2">
                  <c:v>7.324E-2</c:v>
                </c:pt>
                <c:pt idx="3">
                  <c:v>5.1360000000000003E-2</c:v>
                </c:pt>
                <c:pt idx="4">
                  <c:v>3.3799999999999997E-2</c:v>
                </c:pt>
                <c:pt idx="5">
                  <c:v>2.0480000000000002E-2</c:v>
                </c:pt>
                <c:pt idx="6">
                  <c:v>1.196E-2</c:v>
                </c:pt>
                <c:pt idx="7">
                  <c:v>6.0400000000000002E-3</c:v>
                </c:pt>
                <c:pt idx="8">
                  <c:v>2.7599999999999999E-3</c:v>
                </c:pt>
                <c:pt idx="9">
                  <c:v>1.6800000000000001E-3</c:v>
                </c:pt>
                <c:pt idx="10">
                  <c:v>6.8000000000000005E-4</c:v>
                </c:pt>
                <c:pt idx="11">
                  <c:v>4.0000000000000003E-5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'PHICH 1'!$AK$9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1'!$AC$10:$AC$28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1'!$AK$10:$AK$28</c:f>
              <c:numCache>
                <c:formatCode>0.0000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3476776"/>
        <c:axId val="523475600"/>
      </c:scatterChart>
      <c:valAx>
        <c:axId val="5234767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3475600"/>
        <c:crosses val="autoZero"/>
        <c:crossBetween val="midCat"/>
      </c:valAx>
      <c:valAx>
        <c:axId val="523475600"/>
        <c:scaling>
          <c:logBase val="10"/>
          <c:orientation val="minMax"/>
          <c:min val="1.0000000000000018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34767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#2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2'!$D$9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'PHICH 2'!$C$10:$C$28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2'!$D$10:$D$28</c:f>
              <c:numCache>
                <c:formatCode>0.0000</c:formatCode>
                <c:ptCount val="19"/>
                <c:pt idx="0">
                  <c:v>0.25850000000000001</c:v>
                </c:pt>
                <c:pt idx="1">
                  <c:v>0.224</c:v>
                </c:pt>
                <c:pt idx="2">
                  <c:v>0.17749999999999999</c:v>
                </c:pt>
                <c:pt idx="3">
                  <c:v>0.14430000000000001</c:v>
                </c:pt>
                <c:pt idx="4">
                  <c:v>0.1152</c:v>
                </c:pt>
                <c:pt idx="5">
                  <c:v>9.0800000000000006E-2</c:v>
                </c:pt>
                <c:pt idx="6">
                  <c:v>6.522E-2</c:v>
                </c:pt>
                <c:pt idx="7">
                  <c:v>4.6710000000000002E-2</c:v>
                </c:pt>
                <c:pt idx="8">
                  <c:v>3.1989999999999998E-2</c:v>
                </c:pt>
                <c:pt idx="9">
                  <c:v>2.053E-2</c:v>
                </c:pt>
                <c:pt idx="10">
                  <c:v>1.2999999999999999E-2</c:v>
                </c:pt>
                <c:pt idx="11">
                  <c:v>7.6600000000000001E-3</c:v>
                </c:pt>
                <c:pt idx="12">
                  <c:v>4.5399999999999998E-3</c:v>
                </c:pt>
                <c:pt idx="13">
                  <c:v>2.31E-3</c:v>
                </c:pt>
                <c:pt idx="14">
                  <c:v>1.1199999999999999E-3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2'!$E$9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2'!$C$10:$C$28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2'!$E$10:$E$28</c:f>
              <c:numCache>
                <c:formatCode>0.0000</c:formatCode>
                <c:ptCount val="19"/>
                <c:pt idx="0">
                  <c:v>0.26429999999999998</c:v>
                </c:pt>
                <c:pt idx="1">
                  <c:v>0.23080000000000001</c:v>
                </c:pt>
                <c:pt idx="2">
                  <c:v>0.19500000000000001</c:v>
                </c:pt>
                <c:pt idx="3">
                  <c:v>0.16350000000000001</c:v>
                </c:pt>
                <c:pt idx="4">
                  <c:v>0.13469999999999999</c:v>
                </c:pt>
                <c:pt idx="5">
                  <c:v>0.1094</c:v>
                </c:pt>
                <c:pt idx="6">
                  <c:v>8.5999999999999993E-2</c:v>
                </c:pt>
                <c:pt idx="7">
                  <c:v>6.1899999999999997E-2</c:v>
                </c:pt>
                <c:pt idx="8">
                  <c:v>4.2200000000000001E-2</c:v>
                </c:pt>
                <c:pt idx="9">
                  <c:v>3.0300000000000001E-2</c:v>
                </c:pt>
                <c:pt idx="10">
                  <c:v>2.1100000000000001E-2</c:v>
                </c:pt>
                <c:pt idx="11">
                  <c:v>1.1900000000000001E-2</c:v>
                </c:pt>
                <c:pt idx="12">
                  <c:v>5.7999999999999996E-3</c:v>
                </c:pt>
                <c:pt idx="13">
                  <c:v>3.5000000000000001E-3</c:v>
                </c:pt>
                <c:pt idx="14">
                  <c:v>2.2000000000000001E-3</c:v>
                </c:pt>
                <c:pt idx="15">
                  <c:v>1.1999999999999999E-3</c:v>
                </c:pt>
                <c:pt idx="16">
                  <c:v>5.9999999999999995E-4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2'!$F$9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'PHICH 2'!$C$10:$C$28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2'!$F$10:$F$28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2'!$G$9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'PHICH 2'!$C$10:$C$28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2'!$G$10:$G$28</c:f>
              <c:numCache>
                <c:formatCode>0.0000</c:formatCode>
                <c:ptCount val="19"/>
                <c:pt idx="0">
                  <c:v>0.276313815690785</c:v>
                </c:pt>
                <c:pt idx="1">
                  <c:v>0.24151207560377999</c:v>
                </c:pt>
                <c:pt idx="2">
                  <c:v>0.20366018300915001</c:v>
                </c:pt>
                <c:pt idx="3">
                  <c:v>0.169258462923146</c:v>
                </c:pt>
                <c:pt idx="4">
                  <c:v>0.13665683284164201</c:v>
                </c:pt>
                <c:pt idx="5">
                  <c:v>0.11325566278313901</c:v>
                </c:pt>
                <c:pt idx="6">
                  <c:v>9.2454622731136596E-2</c:v>
                </c:pt>
                <c:pt idx="7">
                  <c:v>7.0153507675383794E-2</c:v>
                </c:pt>
                <c:pt idx="8">
                  <c:v>5.4402720136006798E-2</c:v>
                </c:pt>
                <c:pt idx="9">
                  <c:v>3.4501725086254299E-2</c:v>
                </c:pt>
                <c:pt idx="10">
                  <c:v>2.32011600580029E-2</c:v>
                </c:pt>
                <c:pt idx="11">
                  <c:v>1.33006650332517E-2</c:v>
                </c:pt>
                <c:pt idx="12">
                  <c:v>6.4003200160007703E-3</c:v>
                </c:pt>
                <c:pt idx="13">
                  <c:v>3.6001800090004199E-3</c:v>
                </c:pt>
                <c:pt idx="14">
                  <c:v>1.8500925046251999E-3</c:v>
                </c:pt>
                <c:pt idx="15">
                  <c:v>1.1500575028751099E-3</c:v>
                </c:pt>
                <c:pt idx="16">
                  <c:v>4.50022501125025E-4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'PHICH 2'!$H$9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'PHICH 2'!$C$10:$C$28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2'!$H$10:$H$28</c:f>
              <c:numCache>
                <c:formatCode>0.0000</c:formatCode>
                <c:ptCount val="19"/>
                <c:pt idx="0">
                  <c:v>0.22800000000000001</c:v>
                </c:pt>
                <c:pt idx="1">
                  <c:v>0.2</c:v>
                </c:pt>
                <c:pt idx="2">
                  <c:v>0.17199999999999999</c:v>
                </c:pt>
                <c:pt idx="3">
                  <c:v>0.14449999999999999</c:v>
                </c:pt>
                <c:pt idx="4">
                  <c:v>0.1215</c:v>
                </c:pt>
                <c:pt idx="5">
                  <c:v>9.9199999999999997E-2</c:v>
                </c:pt>
                <c:pt idx="6">
                  <c:v>7.6249999999999998E-2</c:v>
                </c:pt>
                <c:pt idx="7">
                  <c:v>5.6849999999999998E-2</c:v>
                </c:pt>
                <c:pt idx="8">
                  <c:v>4.0599999999999997E-2</c:v>
                </c:pt>
                <c:pt idx="9">
                  <c:v>2.87E-2</c:v>
                </c:pt>
                <c:pt idx="10">
                  <c:v>1.9599999999999999E-2</c:v>
                </c:pt>
                <c:pt idx="11">
                  <c:v>1.2404999999999999E-2</c:v>
                </c:pt>
                <c:pt idx="12">
                  <c:v>7.3850000000000001E-3</c:v>
                </c:pt>
                <c:pt idx="13">
                  <c:v>4.1949999999999999E-3</c:v>
                </c:pt>
                <c:pt idx="14">
                  <c:v>2.3E-3</c:v>
                </c:pt>
                <c:pt idx="15">
                  <c:v>1.2199999999999999E-3</c:v>
                </c:pt>
                <c:pt idx="16">
                  <c:v>6.8499999999999995E-4</c:v>
                </c:pt>
                <c:pt idx="17">
                  <c:v>3.8000000000000002E-4</c:v>
                </c:pt>
                <c:pt idx="18">
                  <c:v>1.85E-4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'PHICH 2'!$I$9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'PHICH 2'!$C$10:$C$28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2'!$I$10:$I$28</c:f>
              <c:numCache>
                <c:formatCode>0.0000</c:formatCode>
                <c:ptCount val="19"/>
                <c:pt idx="1">
                  <c:v>0.21381900000000001</c:v>
                </c:pt>
                <c:pt idx="2">
                  <c:v>0.183869</c:v>
                </c:pt>
                <c:pt idx="3">
                  <c:v>0.15663299999999999</c:v>
                </c:pt>
                <c:pt idx="4">
                  <c:v>0.12884399999999999</c:v>
                </c:pt>
                <c:pt idx="5">
                  <c:v>0.104523</c:v>
                </c:pt>
                <c:pt idx="6">
                  <c:v>8.0653299999999997E-2</c:v>
                </c:pt>
                <c:pt idx="7">
                  <c:v>6.0502500000000001E-2</c:v>
                </c:pt>
                <c:pt idx="8">
                  <c:v>4.3316599999999997E-2</c:v>
                </c:pt>
                <c:pt idx="9">
                  <c:v>3.0653300000000001E-2</c:v>
                </c:pt>
                <c:pt idx="10">
                  <c:v>1.9447200000000001E-2</c:v>
                </c:pt>
                <c:pt idx="11">
                  <c:v>1.29146E-2</c:v>
                </c:pt>
                <c:pt idx="12">
                  <c:v>7.7386900000000003E-3</c:v>
                </c:pt>
                <c:pt idx="13">
                  <c:v>4.0201000000000004E-3</c:v>
                </c:pt>
                <c:pt idx="14">
                  <c:v>2.2110599999999999E-3</c:v>
                </c:pt>
                <c:pt idx="15">
                  <c:v>1.30653E-3</c:v>
                </c:pt>
                <c:pt idx="16">
                  <c:v>4.5226100000000003E-4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'PHICH 2'!$J$9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'PHICH 2'!$C$10:$C$28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2'!$J$10:$J$28</c:f>
              <c:numCache>
                <c:formatCode>0.0000</c:formatCode>
                <c:ptCount val="19"/>
                <c:pt idx="0">
                  <c:v>0.17196</c:v>
                </c:pt>
                <c:pt idx="1">
                  <c:v>0.14712</c:v>
                </c:pt>
                <c:pt idx="2">
                  <c:v>0.12292</c:v>
                </c:pt>
                <c:pt idx="3">
                  <c:v>9.9400000000000002E-2</c:v>
                </c:pt>
                <c:pt idx="4">
                  <c:v>7.9039999999999999E-2</c:v>
                </c:pt>
                <c:pt idx="5">
                  <c:v>6.0440000000000001E-2</c:v>
                </c:pt>
                <c:pt idx="6">
                  <c:v>4.3520000000000003E-2</c:v>
                </c:pt>
                <c:pt idx="7">
                  <c:v>2.9479999999999999E-2</c:v>
                </c:pt>
                <c:pt idx="8">
                  <c:v>1.9800000000000002E-2</c:v>
                </c:pt>
                <c:pt idx="9">
                  <c:v>1.24E-2</c:v>
                </c:pt>
                <c:pt idx="10">
                  <c:v>7.5599999999999999E-3</c:v>
                </c:pt>
                <c:pt idx="11">
                  <c:v>4.0400000000000002E-3</c:v>
                </c:pt>
                <c:pt idx="12">
                  <c:v>2.0799999999999998E-3</c:v>
                </c:pt>
                <c:pt idx="13">
                  <c:v>9.2000000000000003E-4</c:v>
                </c:pt>
                <c:pt idx="14">
                  <c:v>4.8000000000000001E-4</c:v>
                </c:pt>
                <c:pt idx="15">
                  <c:v>8.0000000000000007E-5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'PHICH 2'!$K$9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2'!$C$10:$C$28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2'!$K$10:$K$28</c:f>
              <c:numCache>
                <c:formatCode>0.0000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3480304"/>
        <c:axId val="523468936"/>
      </c:scatterChart>
      <c:valAx>
        <c:axId val="5234803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3468936"/>
        <c:crosses val="autoZero"/>
        <c:crossBetween val="midCat"/>
      </c:valAx>
      <c:valAx>
        <c:axId val="523468936"/>
        <c:scaling>
          <c:logBase val="10"/>
          <c:orientation val="minMax"/>
          <c:min val="1.0000000000000018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34803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#2</a:t>
            </a:r>
          </a:p>
          <a:p>
            <a:pPr>
              <a:defRPr/>
            </a:pPr>
            <a:r>
              <a:rPr lang="en-US" sz="1400"/>
              <a:t>Type A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2'!$Q$9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'PHICH 2'!$P$10:$P$28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2'!$Q$10:$Q$28</c:f>
              <c:numCache>
                <c:formatCode>0.0000</c:formatCode>
                <c:ptCount val="19"/>
                <c:pt idx="0">
                  <c:v>0.14599999999999999</c:v>
                </c:pt>
                <c:pt idx="1">
                  <c:v>0.11799999999999999</c:v>
                </c:pt>
                <c:pt idx="2">
                  <c:v>7.6399999999999996E-2</c:v>
                </c:pt>
                <c:pt idx="3">
                  <c:v>5.5500000000000001E-2</c:v>
                </c:pt>
                <c:pt idx="4">
                  <c:v>4.02E-2</c:v>
                </c:pt>
                <c:pt idx="5">
                  <c:v>2.8299999999999999E-2</c:v>
                </c:pt>
                <c:pt idx="6">
                  <c:v>2.019E-2</c:v>
                </c:pt>
                <c:pt idx="7">
                  <c:v>1.3339999999999999E-2</c:v>
                </c:pt>
                <c:pt idx="8">
                  <c:v>8.7299999999999999E-3</c:v>
                </c:pt>
                <c:pt idx="9">
                  <c:v>5.1900000000000002E-3</c:v>
                </c:pt>
                <c:pt idx="10">
                  <c:v>3.16E-3</c:v>
                </c:pt>
                <c:pt idx="11">
                  <c:v>1.7799999999999999E-3</c:v>
                </c:pt>
                <c:pt idx="12">
                  <c:v>1.0399999999999999E-3</c:v>
                </c:pt>
                <c:pt idx="13">
                  <c:v>5.5999999999999995E-4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2'!$R$9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2'!$P$10:$P$28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2'!$R$10:$R$28</c:f>
              <c:numCache>
                <c:formatCode>0.0000</c:formatCode>
                <c:ptCount val="19"/>
                <c:pt idx="0">
                  <c:v>0.17319999999999999</c:v>
                </c:pt>
                <c:pt idx="1">
                  <c:v>0.1368</c:v>
                </c:pt>
                <c:pt idx="2">
                  <c:v>0.1014</c:v>
                </c:pt>
                <c:pt idx="3">
                  <c:v>7.4999999999999997E-2</c:v>
                </c:pt>
                <c:pt idx="4">
                  <c:v>5.45E-2</c:v>
                </c:pt>
                <c:pt idx="5">
                  <c:v>4.0099999999999997E-2</c:v>
                </c:pt>
                <c:pt idx="6">
                  <c:v>2.87E-2</c:v>
                </c:pt>
                <c:pt idx="7">
                  <c:v>1.84E-2</c:v>
                </c:pt>
                <c:pt idx="8">
                  <c:v>1.0699999999999999E-2</c:v>
                </c:pt>
                <c:pt idx="9">
                  <c:v>6.1000000000000004E-3</c:v>
                </c:pt>
                <c:pt idx="10">
                  <c:v>3.2000000000000002E-3</c:v>
                </c:pt>
                <c:pt idx="11">
                  <c:v>1.6999999999999999E-3</c:v>
                </c:pt>
                <c:pt idx="12">
                  <c:v>8.0000000000000004E-4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2'!$S$9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'PHICH 2'!$P$10:$P$28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2'!$S$10:$S$28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2'!$T$9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'PHICH 2'!$P$10:$P$28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2'!$T$10:$T$28</c:f>
              <c:numCache>
                <c:formatCode>0.0000</c:formatCode>
                <c:ptCount val="19"/>
                <c:pt idx="0">
                  <c:v>0.10905545277263901</c:v>
                </c:pt>
                <c:pt idx="1">
                  <c:v>9.1454572728636399E-2</c:v>
                </c:pt>
                <c:pt idx="2">
                  <c:v>6.5703285164258204E-2</c:v>
                </c:pt>
                <c:pt idx="3">
                  <c:v>5.1452572628631503E-2</c:v>
                </c:pt>
                <c:pt idx="4">
                  <c:v>3.6801840092004601E-2</c:v>
                </c:pt>
                <c:pt idx="5">
                  <c:v>2.81014050702535E-2</c:v>
                </c:pt>
                <c:pt idx="6">
                  <c:v>1.84009200460022E-2</c:v>
                </c:pt>
                <c:pt idx="7">
                  <c:v>1.3100655032751599E-2</c:v>
                </c:pt>
                <c:pt idx="8">
                  <c:v>8.3504175208760599E-3</c:v>
                </c:pt>
                <c:pt idx="9">
                  <c:v>6.2503125156257999E-3</c:v>
                </c:pt>
                <c:pt idx="10">
                  <c:v>4.05020251012556E-3</c:v>
                </c:pt>
                <c:pt idx="11">
                  <c:v>3.00015000750042E-3</c:v>
                </c:pt>
                <c:pt idx="12">
                  <c:v>1.6001300065002801E-3</c:v>
                </c:pt>
                <c:pt idx="13">
                  <c:v>8.5005250262513001E-4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'PHICH 2'!$U$9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'PHICH 2'!$P$10:$P$28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2'!$U$10:$U$28</c:f>
              <c:numCache>
                <c:formatCode>0.0000</c:formatCode>
                <c:ptCount val="19"/>
                <c:pt idx="0">
                  <c:v>0.14560000000000001</c:v>
                </c:pt>
                <c:pt idx="1">
                  <c:v>0.12330000000000001</c:v>
                </c:pt>
                <c:pt idx="2">
                  <c:v>0.10100000000000001</c:v>
                </c:pt>
                <c:pt idx="3">
                  <c:v>7.8700000000000006E-2</c:v>
                </c:pt>
                <c:pt idx="4">
                  <c:v>5.9400000000000001E-2</c:v>
                </c:pt>
                <c:pt idx="5">
                  <c:v>4.4200000000000003E-2</c:v>
                </c:pt>
                <c:pt idx="6">
                  <c:v>3.1899999999999998E-2</c:v>
                </c:pt>
                <c:pt idx="7">
                  <c:v>2.2100000000000002E-2</c:v>
                </c:pt>
                <c:pt idx="8">
                  <c:v>1.44E-2</c:v>
                </c:pt>
                <c:pt idx="9">
                  <c:v>9.5200000000000007E-3</c:v>
                </c:pt>
                <c:pt idx="10">
                  <c:v>5.7000000000000002E-3</c:v>
                </c:pt>
                <c:pt idx="11">
                  <c:v>3.5699999999999998E-3</c:v>
                </c:pt>
                <c:pt idx="12">
                  <c:v>2E-3</c:v>
                </c:pt>
                <c:pt idx="13">
                  <c:v>1.1800000000000001E-3</c:v>
                </c:pt>
                <c:pt idx="14">
                  <c:v>6.6E-4</c:v>
                </c:pt>
                <c:pt idx="15">
                  <c:v>4.6999999999999999E-4</c:v>
                </c:pt>
                <c:pt idx="16">
                  <c:v>3.1E-4</c:v>
                </c:pt>
                <c:pt idx="17">
                  <c:v>1.6000000000000001E-4</c:v>
                </c:pt>
                <c:pt idx="18">
                  <c:v>6.9999999999999994E-5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'PHICH 2'!$V$9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'PHICH 2'!$P$10:$P$28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2'!$V$10:$V$28</c:f>
              <c:numCache>
                <c:formatCode>0.0000</c:formatCode>
                <c:ptCount val="19"/>
                <c:pt idx="0">
                  <c:v>0.15055299999999999</c:v>
                </c:pt>
                <c:pt idx="1">
                  <c:v>0.12226099999999999</c:v>
                </c:pt>
                <c:pt idx="2">
                  <c:v>0.100151</c:v>
                </c:pt>
                <c:pt idx="3">
                  <c:v>7.82915E-2</c:v>
                </c:pt>
                <c:pt idx="4">
                  <c:v>5.8743700000000003E-2</c:v>
                </c:pt>
                <c:pt idx="5">
                  <c:v>4.1607999999999999E-2</c:v>
                </c:pt>
                <c:pt idx="6">
                  <c:v>2.9597999999999999E-2</c:v>
                </c:pt>
                <c:pt idx="7">
                  <c:v>1.9648200000000001E-2</c:v>
                </c:pt>
                <c:pt idx="8">
                  <c:v>1.30653E-2</c:v>
                </c:pt>
                <c:pt idx="9">
                  <c:v>7.7386900000000003E-3</c:v>
                </c:pt>
                <c:pt idx="10">
                  <c:v>4.6733699999999996E-3</c:v>
                </c:pt>
                <c:pt idx="11">
                  <c:v>2.4623100000000001E-3</c:v>
                </c:pt>
                <c:pt idx="12">
                  <c:v>9.0452299999999996E-4</c:v>
                </c:pt>
                <c:pt idx="13">
                  <c:v>5.5276399999999997E-4</c:v>
                </c:pt>
                <c:pt idx="14">
                  <c:v>2.01005E-4</c:v>
                </c:pt>
                <c:pt idx="15">
                  <c:v>1.00503E-4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'PHICH 2'!$W$9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'PHICH 2'!$P$10:$P$28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2'!$W$10:$W$28</c:f>
              <c:numCache>
                <c:formatCode>0.0000</c:formatCode>
                <c:ptCount val="19"/>
                <c:pt idx="0">
                  <c:v>7.0760000000000003E-2</c:v>
                </c:pt>
                <c:pt idx="1">
                  <c:v>5.4280000000000002E-2</c:v>
                </c:pt>
                <c:pt idx="2">
                  <c:v>4.1200000000000001E-2</c:v>
                </c:pt>
                <c:pt idx="3">
                  <c:v>2.9839999999999998E-2</c:v>
                </c:pt>
                <c:pt idx="4">
                  <c:v>1.9560000000000001E-2</c:v>
                </c:pt>
                <c:pt idx="5">
                  <c:v>1.3559999999999999E-2</c:v>
                </c:pt>
                <c:pt idx="6">
                  <c:v>8.5199999999999998E-3</c:v>
                </c:pt>
                <c:pt idx="7">
                  <c:v>5.3600000000000002E-3</c:v>
                </c:pt>
                <c:pt idx="8">
                  <c:v>2.8E-3</c:v>
                </c:pt>
                <c:pt idx="9">
                  <c:v>1.5200000000000001E-3</c:v>
                </c:pt>
                <c:pt idx="10">
                  <c:v>8.4000000000000003E-4</c:v>
                </c:pt>
                <c:pt idx="11">
                  <c:v>3.2000000000000003E-4</c:v>
                </c:pt>
                <c:pt idx="12">
                  <c:v>1.2E-4</c:v>
                </c:pt>
                <c:pt idx="13">
                  <c:v>0</c:v>
                </c:pt>
                <c:pt idx="14">
                  <c:v>0</c:v>
                </c:pt>
                <c:pt idx="15">
                  <c:v>4.0000000000000003E-5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'PHICH 2'!$X$9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2'!$P$10:$P$28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2'!$X$10:$X$28</c:f>
              <c:numCache>
                <c:formatCode>0.0000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3477560"/>
        <c:axId val="523477952"/>
      </c:scatterChart>
      <c:valAx>
        <c:axId val="5234775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3477952"/>
        <c:crosses val="autoZero"/>
        <c:crossBetween val="midCat"/>
      </c:valAx>
      <c:valAx>
        <c:axId val="523477952"/>
        <c:scaling>
          <c:logBase val="10"/>
          <c:orientation val="minMax"/>
          <c:min val="1.0000000000000018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34775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#2</a:t>
            </a:r>
          </a:p>
          <a:p>
            <a:pPr>
              <a:defRPr/>
            </a:pPr>
            <a:r>
              <a:rPr lang="en-US" sz="1400"/>
              <a:t>Type B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2'!$AD$9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'PHICH 2'!$AC$10:$AC$28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2'!$AD$10:$AD$28</c:f>
              <c:numCache>
                <c:formatCode>0.0000</c:formatCode>
                <c:ptCount val="19"/>
                <c:pt idx="0">
                  <c:v>0.1305</c:v>
                </c:pt>
                <c:pt idx="1">
                  <c:v>9.7500000000000003E-2</c:v>
                </c:pt>
                <c:pt idx="2">
                  <c:v>7.22E-2</c:v>
                </c:pt>
                <c:pt idx="3">
                  <c:v>0.05</c:v>
                </c:pt>
                <c:pt idx="4">
                  <c:v>3.2800000000000003E-2</c:v>
                </c:pt>
                <c:pt idx="5">
                  <c:v>2.1700000000000001E-2</c:v>
                </c:pt>
                <c:pt idx="6">
                  <c:v>1.358E-2</c:v>
                </c:pt>
                <c:pt idx="7">
                  <c:v>7.8100000000000001E-3</c:v>
                </c:pt>
                <c:pt idx="8">
                  <c:v>4.2500000000000003E-3</c:v>
                </c:pt>
                <c:pt idx="9">
                  <c:v>2.3500000000000001E-3</c:v>
                </c:pt>
                <c:pt idx="10">
                  <c:v>1.17E-3</c:v>
                </c:pt>
                <c:pt idx="11">
                  <c:v>5.0000000000000001E-4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2'!$AE$9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'PHICH 2'!$AC$10:$AC$28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2'!$AE$10:$AE$28</c:f>
              <c:numCache>
                <c:formatCode>0.0000</c:formatCode>
                <c:ptCount val="19"/>
                <c:pt idx="0">
                  <c:v>0.1255</c:v>
                </c:pt>
                <c:pt idx="1">
                  <c:v>9.8100000000000007E-2</c:v>
                </c:pt>
                <c:pt idx="2">
                  <c:v>7.2900000000000006E-2</c:v>
                </c:pt>
                <c:pt idx="3">
                  <c:v>5.1700000000000003E-2</c:v>
                </c:pt>
                <c:pt idx="4">
                  <c:v>3.56E-2</c:v>
                </c:pt>
                <c:pt idx="5">
                  <c:v>2.6100000000000002E-2</c:v>
                </c:pt>
                <c:pt idx="6">
                  <c:v>1.8800000000000001E-2</c:v>
                </c:pt>
                <c:pt idx="7">
                  <c:v>1.15E-2</c:v>
                </c:pt>
                <c:pt idx="8">
                  <c:v>6.1999999999999998E-3</c:v>
                </c:pt>
                <c:pt idx="9">
                  <c:v>3.5000000000000001E-3</c:v>
                </c:pt>
                <c:pt idx="10">
                  <c:v>1.9E-3</c:v>
                </c:pt>
                <c:pt idx="11">
                  <c:v>1.1000000000000001E-3</c:v>
                </c:pt>
                <c:pt idx="12">
                  <c:v>5.9999999999999995E-4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'PHICH 2'!$AF$9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'PHICH 2'!$AC$10:$AC$28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2'!$AF$10:$AF$28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2'!$AG$9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'PHICH 2'!$AC$10:$AC$28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2'!$AG$10:$AG$28</c:f>
              <c:numCache>
                <c:formatCode>0.0000</c:formatCode>
                <c:ptCount val="19"/>
                <c:pt idx="0">
                  <c:v>0.108805440272014</c:v>
                </c:pt>
                <c:pt idx="1">
                  <c:v>8.8954447722386101E-2</c:v>
                </c:pt>
                <c:pt idx="2">
                  <c:v>6.7103355167758297E-2</c:v>
                </c:pt>
                <c:pt idx="3">
                  <c:v>4.9952497624881298E-2</c:v>
                </c:pt>
                <c:pt idx="4">
                  <c:v>3.5651782589129502E-2</c:v>
                </c:pt>
                <c:pt idx="5">
                  <c:v>2.70513525676284E-2</c:v>
                </c:pt>
                <c:pt idx="6">
                  <c:v>1.6800840042002101E-2</c:v>
                </c:pt>
                <c:pt idx="7">
                  <c:v>1.2150607530376599E-2</c:v>
                </c:pt>
                <c:pt idx="8">
                  <c:v>7.9503975198760308E-3</c:v>
                </c:pt>
                <c:pt idx="9">
                  <c:v>4.9502475123756103E-3</c:v>
                </c:pt>
                <c:pt idx="10">
                  <c:v>3.00015000750042E-3</c:v>
                </c:pt>
                <c:pt idx="11">
                  <c:v>1.65010250512527E-3</c:v>
                </c:pt>
                <c:pt idx="12">
                  <c:v>8.0007750387515E-4</c:v>
                </c:pt>
                <c:pt idx="13">
                  <c:v>3.0001500075005398E-4</c:v>
                </c:pt>
                <c:pt idx="14">
                  <c:v>0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'PHICH 2'!$AH$9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'PHICH 2'!$AC$10:$AC$28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2'!$AH$10:$AH$28</c:f>
              <c:numCache>
                <c:formatCode>0.0000</c:formatCode>
                <c:ptCount val="19"/>
                <c:pt idx="0">
                  <c:v>0.13444999999999999</c:v>
                </c:pt>
                <c:pt idx="1">
                  <c:v>0.11215</c:v>
                </c:pt>
                <c:pt idx="2">
                  <c:v>8.9849999999999999E-2</c:v>
                </c:pt>
                <c:pt idx="3">
                  <c:v>6.905E-2</c:v>
                </c:pt>
                <c:pt idx="4">
                  <c:v>5.1799999999999999E-2</c:v>
                </c:pt>
                <c:pt idx="5">
                  <c:v>3.805E-2</c:v>
                </c:pt>
                <c:pt idx="6">
                  <c:v>2.7E-2</c:v>
                </c:pt>
                <c:pt idx="7">
                  <c:v>1.8249999999999999E-2</c:v>
                </c:pt>
                <c:pt idx="8">
                  <c:v>1.196E-2</c:v>
                </c:pt>
                <c:pt idx="9">
                  <c:v>7.6099999999999996E-3</c:v>
                </c:pt>
                <c:pt idx="10">
                  <c:v>4.6350000000000002E-3</c:v>
                </c:pt>
                <c:pt idx="11">
                  <c:v>2.7850000000000001E-3</c:v>
                </c:pt>
                <c:pt idx="12">
                  <c:v>1.5900000000000001E-3</c:v>
                </c:pt>
                <c:pt idx="13">
                  <c:v>9.2000000000000003E-4</c:v>
                </c:pt>
                <c:pt idx="14">
                  <c:v>5.6499999999999996E-4</c:v>
                </c:pt>
                <c:pt idx="15">
                  <c:v>3.8999999999999999E-4</c:v>
                </c:pt>
                <c:pt idx="16">
                  <c:v>2.3499999999999999E-4</c:v>
                </c:pt>
                <c:pt idx="17">
                  <c:v>1.15E-4</c:v>
                </c:pt>
                <c:pt idx="18">
                  <c:v>6.0000000000000002E-5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'PHICH 2'!$AI$9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'PHICH 2'!$AC$10:$AC$28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2'!$AI$10:$AI$28</c:f>
              <c:numCache>
                <c:formatCode>0.0000</c:formatCode>
                <c:ptCount val="19"/>
                <c:pt idx="1">
                  <c:v>8.2964800000000005E-2</c:v>
                </c:pt>
                <c:pt idx="2">
                  <c:v>6.40704E-2</c:v>
                </c:pt>
                <c:pt idx="3">
                  <c:v>4.7889399999999999E-2</c:v>
                </c:pt>
                <c:pt idx="4">
                  <c:v>3.48744E-2</c:v>
                </c:pt>
                <c:pt idx="5">
                  <c:v>2.32161E-2</c:v>
                </c:pt>
                <c:pt idx="6">
                  <c:v>1.43719E-2</c:v>
                </c:pt>
                <c:pt idx="7">
                  <c:v>8.74372E-3</c:v>
                </c:pt>
                <c:pt idx="8">
                  <c:v>4.5226099999999998E-3</c:v>
                </c:pt>
                <c:pt idx="9">
                  <c:v>2.4623100000000001E-3</c:v>
                </c:pt>
                <c:pt idx="10">
                  <c:v>1.0050300000000001E-3</c:v>
                </c:pt>
                <c:pt idx="11">
                  <c:v>5.5276399999999997E-4</c:v>
                </c:pt>
                <c:pt idx="12">
                  <c:v>1.5075399999999999E-4</c:v>
                </c:pt>
                <c:pt idx="13">
                  <c:v>1.00503E-4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'PHICH 2'!$AJ$9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'PHICH 2'!$AC$10:$AC$28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2'!$AJ$10:$AJ$28</c:f>
              <c:numCache>
                <c:formatCode>0.0000</c:formatCode>
                <c:ptCount val="19"/>
                <c:pt idx="0">
                  <c:v>7.5639999999999999E-2</c:v>
                </c:pt>
                <c:pt idx="1">
                  <c:v>5.8560000000000001E-2</c:v>
                </c:pt>
                <c:pt idx="2">
                  <c:v>4.3920000000000001E-2</c:v>
                </c:pt>
                <c:pt idx="3">
                  <c:v>3.2719999999999999E-2</c:v>
                </c:pt>
                <c:pt idx="4">
                  <c:v>2.3800000000000002E-2</c:v>
                </c:pt>
                <c:pt idx="5">
                  <c:v>1.6279999999999999E-2</c:v>
                </c:pt>
                <c:pt idx="6">
                  <c:v>1.0919999999999999E-2</c:v>
                </c:pt>
                <c:pt idx="7">
                  <c:v>7.1999999999999998E-3</c:v>
                </c:pt>
                <c:pt idx="8">
                  <c:v>4.1999999999999997E-3</c:v>
                </c:pt>
                <c:pt idx="9">
                  <c:v>2.3999999999999998E-3</c:v>
                </c:pt>
                <c:pt idx="10">
                  <c:v>1.4E-3</c:v>
                </c:pt>
                <c:pt idx="11">
                  <c:v>7.2000000000000005E-4</c:v>
                </c:pt>
                <c:pt idx="12">
                  <c:v>3.2000000000000003E-4</c:v>
                </c:pt>
                <c:pt idx="13">
                  <c:v>8.0000000000000007E-5</c:v>
                </c:pt>
                <c:pt idx="14">
                  <c:v>4.0000000000000003E-5</c:v>
                </c:pt>
                <c:pt idx="15">
                  <c:v>4.0000000000000003E-5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'PHICH 2'!$AK$9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2'!$AC$10:$AC$28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2'!$AK$10:$AK$28</c:f>
              <c:numCache>
                <c:formatCode>0.0000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3479128"/>
        <c:axId val="523470112"/>
      </c:scatterChart>
      <c:valAx>
        <c:axId val="5234791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3470112"/>
        <c:crosses val="autoZero"/>
        <c:crossBetween val="midCat"/>
      </c:valAx>
      <c:valAx>
        <c:axId val="523470112"/>
        <c:scaling>
          <c:logBase val="10"/>
          <c:orientation val="minMax"/>
          <c:min val="1.0000000000000018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34791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 Test case #1a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1'!$D$8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'EPDCCH 1'!$C$9:$C$27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1'!$D$9:$D$27</c:f>
              <c:numCache>
                <c:formatCode>0.0000</c:formatCode>
                <c:ptCount val="19"/>
                <c:pt idx="0">
                  <c:v>0.94669999999999999</c:v>
                </c:pt>
                <c:pt idx="1">
                  <c:v>0.89759999999999995</c:v>
                </c:pt>
                <c:pt idx="2">
                  <c:v>0.82250000000000001</c:v>
                </c:pt>
                <c:pt idx="3">
                  <c:v>0.70309999999999995</c:v>
                </c:pt>
                <c:pt idx="4">
                  <c:v>0.56410000000000005</c:v>
                </c:pt>
                <c:pt idx="5">
                  <c:v>0.42149999999999999</c:v>
                </c:pt>
                <c:pt idx="6">
                  <c:v>0.2974</c:v>
                </c:pt>
                <c:pt idx="7">
                  <c:v>0.20530000000000001</c:v>
                </c:pt>
                <c:pt idx="8">
                  <c:v>0.13089999999999999</c:v>
                </c:pt>
                <c:pt idx="9">
                  <c:v>8.7599999999999997E-2</c:v>
                </c:pt>
                <c:pt idx="10">
                  <c:v>5.8200000000000002E-2</c:v>
                </c:pt>
                <c:pt idx="11">
                  <c:v>3.8600000000000002E-2</c:v>
                </c:pt>
                <c:pt idx="12">
                  <c:v>2.6499999999999999E-2</c:v>
                </c:pt>
                <c:pt idx="13">
                  <c:v>1.7999999999999999E-2</c:v>
                </c:pt>
                <c:pt idx="14">
                  <c:v>1.12E-2</c:v>
                </c:pt>
                <c:pt idx="15">
                  <c:v>8.2000000000000007E-3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1'!$E$8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'EPDCCH 1'!$C$9:$C$27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1'!$E$9:$E$27</c:f>
              <c:numCache>
                <c:formatCode>0.0000</c:formatCode>
                <c:ptCount val="19"/>
                <c:pt idx="0">
                  <c:v>0.76549999999999996</c:v>
                </c:pt>
                <c:pt idx="1">
                  <c:v>0.68679999999999997</c:v>
                </c:pt>
                <c:pt idx="2">
                  <c:v>0.58799999999999997</c:v>
                </c:pt>
                <c:pt idx="3">
                  <c:v>0.48809999999999998</c:v>
                </c:pt>
                <c:pt idx="4">
                  <c:v>0.4088</c:v>
                </c:pt>
                <c:pt idx="5">
                  <c:v>0.33510000000000001</c:v>
                </c:pt>
                <c:pt idx="6">
                  <c:v>0.25509999999999999</c:v>
                </c:pt>
                <c:pt idx="7">
                  <c:v>0.1875</c:v>
                </c:pt>
                <c:pt idx="8">
                  <c:v>0.1452</c:v>
                </c:pt>
                <c:pt idx="9">
                  <c:v>0.11070000000000001</c:v>
                </c:pt>
                <c:pt idx="10">
                  <c:v>7.46E-2</c:v>
                </c:pt>
                <c:pt idx="11">
                  <c:v>4.6899999999999997E-2</c:v>
                </c:pt>
                <c:pt idx="12">
                  <c:v>3.1699999999999999E-2</c:v>
                </c:pt>
                <c:pt idx="13">
                  <c:v>2.18E-2</c:v>
                </c:pt>
                <c:pt idx="14">
                  <c:v>1.5699999999999999E-2</c:v>
                </c:pt>
                <c:pt idx="15">
                  <c:v>1.14E-2</c:v>
                </c:pt>
                <c:pt idx="16">
                  <c:v>7.4000000000000003E-3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'EPDCCH 1'!$F$8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'EPDCCH 1'!$C$9:$C$27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1'!$F$9:$F$27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1'!$G$8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'EPDCCH 1'!$C$9:$C$27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1'!$G$9:$G$27</c:f>
              <c:numCache>
                <c:formatCode>0.0000</c:formatCode>
                <c:ptCount val="19"/>
                <c:pt idx="2">
                  <c:v>0.60673211781206204</c:v>
                </c:pt>
                <c:pt idx="3">
                  <c:v>0.53604488078541401</c:v>
                </c:pt>
                <c:pt idx="4">
                  <c:v>0.463394109396914</c:v>
                </c:pt>
                <c:pt idx="5">
                  <c:v>0.39859747545582003</c:v>
                </c:pt>
                <c:pt idx="6">
                  <c:v>0.30827489481065901</c:v>
                </c:pt>
                <c:pt idx="7">
                  <c:v>0.204207573632539</c:v>
                </c:pt>
                <c:pt idx="8">
                  <c:v>0.15511921458625499</c:v>
                </c:pt>
                <c:pt idx="9">
                  <c:v>0.109957924263675</c:v>
                </c:pt>
                <c:pt idx="10">
                  <c:v>8.2468443197755995E-2</c:v>
                </c:pt>
                <c:pt idx="11">
                  <c:v>5.5898876404494403E-2</c:v>
                </c:pt>
                <c:pt idx="12">
                  <c:v>3.8202247191011202E-2</c:v>
                </c:pt>
                <c:pt idx="13">
                  <c:v>2.3876404494382001E-2</c:v>
                </c:pt>
                <c:pt idx="14">
                  <c:v>1.6853932584269701E-2</c:v>
                </c:pt>
                <c:pt idx="15">
                  <c:v>1.26404494382022E-2</c:v>
                </c:pt>
                <c:pt idx="16">
                  <c:v>8.9887640449438193E-3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'EPDCCH 1'!$H$8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'EPDCCH 1'!$C$9:$C$27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1'!$H$9:$H$27</c:f>
              <c:numCache>
                <c:formatCode>0.0000</c:formatCode>
                <c:ptCount val="19"/>
                <c:pt idx="1">
                  <c:v>0.97499999999999998</c:v>
                </c:pt>
                <c:pt idx="2">
                  <c:v>0.86699999999999999</c:v>
                </c:pt>
                <c:pt idx="3">
                  <c:v>0.75900000000000001</c:v>
                </c:pt>
                <c:pt idx="4">
                  <c:v>0.65100000000000002</c:v>
                </c:pt>
                <c:pt idx="5">
                  <c:v>0.53500000000000003</c:v>
                </c:pt>
                <c:pt idx="6">
                  <c:v>0.42199999999999999</c:v>
                </c:pt>
                <c:pt idx="7">
                  <c:v>0.32</c:v>
                </c:pt>
                <c:pt idx="8">
                  <c:v>0.23699999999999999</c:v>
                </c:pt>
                <c:pt idx="9">
                  <c:v>0.17</c:v>
                </c:pt>
                <c:pt idx="10">
                  <c:v>0.11899999999999999</c:v>
                </c:pt>
                <c:pt idx="11">
                  <c:v>8.1799999999999998E-2</c:v>
                </c:pt>
                <c:pt idx="12">
                  <c:v>5.4300000000000001E-2</c:v>
                </c:pt>
                <c:pt idx="13">
                  <c:v>3.5499999999999997E-2</c:v>
                </c:pt>
                <c:pt idx="14">
                  <c:v>2.3599999999999999E-2</c:v>
                </c:pt>
                <c:pt idx="15">
                  <c:v>1.5699999999999999E-2</c:v>
                </c:pt>
                <c:pt idx="16">
                  <c:v>1.0200000000000001E-2</c:v>
                </c:pt>
                <c:pt idx="17">
                  <c:v>6.7400000000000003E-3</c:v>
                </c:pt>
                <c:pt idx="18">
                  <c:v>4.2300000000000003E-3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'EPDCCH 1'!$I$8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'EPDCCH 1'!$C$9:$C$27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1'!$I$9:$I$27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1'!$J$8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'EPDCCH 1'!$C$9:$C$27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1'!$J$9:$J$27</c:f>
              <c:numCache>
                <c:formatCode>0.0000</c:formatCode>
                <c:ptCount val="19"/>
                <c:pt idx="11">
                  <c:v>6.3299999999999995E-2</c:v>
                </c:pt>
                <c:pt idx="12">
                  <c:v>4.7024999999999997E-2</c:v>
                </c:pt>
                <c:pt idx="13">
                  <c:v>3.075E-2</c:v>
                </c:pt>
                <c:pt idx="14">
                  <c:v>2.3324999999999999E-2</c:v>
                </c:pt>
                <c:pt idx="15">
                  <c:v>1.5900000000000001E-2</c:v>
                </c:pt>
                <c:pt idx="16">
                  <c:v>1.1550000000000001E-2</c:v>
                </c:pt>
                <c:pt idx="17">
                  <c:v>7.1999999999999998E-3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'EPDCCH 1'!$K$8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'EPDCCH 1'!$C$9:$C$27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1'!$K$9:$K$27</c:f>
              <c:numCache>
                <c:formatCode>0.0000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3474032"/>
        <c:axId val="523472856"/>
      </c:scatterChart>
      <c:valAx>
        <c:axId val="5234740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3472856"/>
        <c:crosses val="autoZero"/>
        <c:crossBetween val="midCat"/>
      </c:valAx>
      <c:valAx>
        <c:axId val="523472856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347403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EPDCCHTest case #1a</a:t>
            </a:r>
          </a:p>
          <a:p>
            <a:pPr>
              <a:defRPr/>
            </a:pPr>
            <a:r>
              <a:rPr lang="en-US" sz="1400"/>
              <a:t>Type A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1'!$Q$8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'EPDCCH 1'!$P$9:$P$27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1'!$Q$9:$Q$27</c:f>
              <c:numCache>
                <c:formatCode>0.0000</c:formatCode>
                <c:ptCount val="19"/>
                <c:pt idx="0">
                  <c:v>0.53400000000000003</c:v>
                </c:pt>
                <c:pt idx="1">
                  <c:v>0.42499999999999999</c:v>
                </c:pt>
                <c:pt idx="2">
                  <c:v>0.3276</c:v>
                </c:pt>
                <c:pt idx="3">
                  <c:v>0.2407</c:v>
                </c:pt>
                <c:pt idx="4">
                  <c:v>0.1764</c:v>
                </c:pt>
                <c:pt idx="5">
                  <c:v>0.1239</c:v>
                </c:pt>
                <c:pt idx="6">
                  <c:v>8.4500000000000006E-2</c:v>
                </c:pt>
                <c:pt idx="7">
                  <c:v>5.8400000000000001E-2</c:v>
                </c:pt>
                <c:pt idx="8">
                  <c:v>3.9E-2</c:v>
                </c:pt>
                <c:pt idx="9">
                  <c:v>2.93E-2</c:v>
                </c:pt>
                <c:pt idx="10">
                  <c:v>1.9699999999999999E-2</c:v>
                </c:pt>
                <c:pt idx="11">
                  <c:v>1.4E-2</c:v>
                </c:pt>
                <c:pt idx="12">
                  <c:v>1.01E-2</c:v>
                </c:pt>
                <c:pt idx="13">
                  <c:v>7.4999999999999997E-3</c:v>
                </c:pt>
                <c:pt idx="14">
                  <c:v>3.7000000000000002E-3</c:v>
                </c:pt>
                <c:pt idx="15">
                  <c:v>3.3E-3</c:v>
                </c:pt>
                <c:pt idx="16">
                  <c:v>1.6999999999999999E-3</c:v>
                </c:pt>
                <c:pt idx="17">
                  <c:v>1.1999999999999999E-3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1'!$R$8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'EPDCCH 1'!$P$9:$P$27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1'!$R$9:$R$27</c:f>
              <c:numCache>
                <c:formatCode>0.0000</c:formatCode>
                <c:ptCount val="19"/>
                <c:pt idx="0">
                  <c:v>0.36299999999999999</c:v>
                </c:pt>
                <c:pt idx="1">
                  <c:v>0.27539999999999998</c:v>
                </c:pt>
                <c:pt idx="2">
                  <c:v>0.20039999999999999</c:v>
                </c:pt>
                <c:pt idx="3">
                  <c:v>0.14230000000000001</c:v>
                </c:pt>
                <c:pt idx="4">
                  <c:v>0.1046</c:v>
                </c:pt>
                <c:pt idx="5">
                  <c:v>7.5999999999999998E-2</c:v>
                </c:pt>
                <c:pt idx="6">
                  <c:v>5.0999999999999997E-2</c:v>
                </c:pt>
                <c:pt idx="7">
                  <c:v>3.3300000000000003E-2</c:v>
                </c:pt>
                <c:pt idx="8">
                  <c:v>2.46E-2</c:v>
                </c:pt>
                <c:pt idx="9">
                  <c:v>1.7999999999999999E-2</c:v>
                </c:pt>
                <c:pt idx="10">
                  <c:v>1.0699999999999999E-2</c:v>
                </c:pt>
                <c:pt idx="11">
                  <c:v>5.7000000000000002E-3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'EPDCCH 1'!$S$8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'EPDCCH 1'!$P$9:$P$27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1'!$S$9:$S$27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1'!$T$8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'EPDCCH 1'!$P$9:$P$27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1'!$T$9:$T$27</c:f>
              <c:numCache>
                <c:formatCode>0.0000</c:formatCode>
                <c:ptCount val="19"/>
                <c:pt idx="2">
                  <c:v>0.24838709677419399</c:v>
                </c:pt>
                <c:pt idx="3">
                  <c:v>0.163955119214586</c:v>
                </c:pt>
                <c:pt idx="4">
                  <c:v>0.118793828892006</c:v>
                </c:pt>
                <c:pt idx="5">
                  <c:v>8.7377279102384298E-2</c:v>
                </c:pt>
                <c:pt idx="6">
                  <c:v>5.7924263674614299E-2</c:v>
                </c:pt>
                <c:pt idx="7">
                  <c:v>4.0252454417952298E-2</c:v>
                </c:pt>
                <c:pt idx="8">
                  <c:v>2.6507713884993001E-2</c:v>
                </c:pt>
                <c:pt idx="9">
                  <c:v>1.9101123595505601E-2</c:v>
                </c:pt>
                <c:pt idx="10">
                  <c:v>1.26404494382022E-2</c:v>
                </c:pt>
                <c:pt idx="11">
                  <c:v>7.3033707865168499E-3</c:v>
                </c:pt>
                <c:pt idx="12">
                  <c:v>4.4943820224719096E-3</c:v>
                </c:pt>
                <c:pt idx="13">
                  <c:v>2.24719101123596E-3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'EPDCCH 1'!$U$8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'EPDCCH 1'!$P$9:$P$27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1'!$U$9:$U$27</c:f>
              <c:numCache>
                <c:formatCode>0.0000</c:formatCode>
                <c:ptCount val="19"/>
                <c:pt idx="1">
                  <c:v>0.40600000000000003</c:v>
                </c:pt>
                <c:pt idx="2">
                  <c:v>0.32400000000000001</c:v>
                </c:pt>
                <c:pt idx="3">
                  <c:v>0.24199999999999999</c:v>
                </c:pt>
                <c:pt idx="4">
                  <c:v>0.17050000000000001</c:v>
                </c:pt>
                <c:pt idx="5">
                  <c:v>0.1174</c:v>
                </c:pt>
                <c:pt idx="6">
                  <c:v>7.9250000000000001E-2</c:v>
                </c:pt>
                <c:pt idx="7">
                  <c:v>5.2650000000000002E-2</c:v>
                </c:pt>
                <c:pt idx="8">
                  <c:v>3.4299999999999997E-2</c:v>
                </c:pt>
                <c:pt idx="9">
                  <c:v>2.23E-2</c:v>
                </c:pt>
                <c:pt idx="10">
                  <c:v>1.4500000000000001E-2</c:v>
                </c:pt>
                <c:pt idx="11">
                  <c:v>9.4249999999999994E-3</c:v>
                </c:pt>
                <c:pt idx="12">
                  <c:v>6.0899999999999999E-3</c:v>
                </c:pt>
                <c:pt idx="13">
                  <c:v>3.9249999999999997E-3</c:v>
                </c:pt>
                <c:pt idx="14">
                  <c:v>2.5149999999999999E-3</c:v>
                </c:pt>
                <c:pt idx="15">
                  <c:v>1.575E-3</c:v>
                </c:pt>
                <c:pt idx="16">
                  <c:v>1.0954999999999999E-3</c:v>
                </c:pt>
                <c:pt idx="17">
                  <c:v>8.0099999999999995E-4</c:v>
                </c:pt>
                <c:pt idx="18">
                  <c:v>5.0049999999999997E-4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'EPDCCH 1'!$V$8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'EPDCCH 1'!$P$9:$P$27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1'!$V$9:$V$27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1'!$W$8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'EPDCCH 1'!$P$9:$P$27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1'!$W$9:$W$27</c:f>
              <c:numCache>
                <c:formatCode>0.0000</c:formatCode>
                <c:ptCount val="19"/>
                <c:pt idx="7">
                  <c:v>4.1149999999999999E-2</c:v>
                </c:pt>
                <c:pt idx="8">
                  <c:v>2.9975000000000002E-2</c:v>
                </c:pt>
                <c:pt idx="9">
                  <c:v>1.8800000000000001E-2</c:v>
                </c:pt>
                <c:pt idx="10">
                  <c:v>1.3625E-2</c:v>
                </c:pt>
                <c:pt idx="11">
                  <c:v>8.4499999999999992E-3</c:v>
                </c:pt>
                <c:pt idx="12">
                  <c:v>5.9499999999999996E-3</c:v>
                </c:pt>
                <c:pt idx="13">
                  <c:v>3.4499999999999999E-3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'EPDCCH 1'!$X$8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'EPDCCH 1'!$P$9:$P$27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1'!$X$9:$X$27</c:f>
              <c:numCache>
                <c:formatCode>0.0000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3474424"/>
        <c:axId val="523478344"/>
      </c:scatterChart>
      <c:valAx>
        <c:axId val="5234744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3478344"/>
        <c:crosses val="autoZero"/>
        <c:crossBetween val="midCat"/>
      </c:valAx>
      <c:valAx>
        <c:axId val="523478344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34744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 Test case #2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2'!$D$8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'EPDCCH 2'!$C$9:$C$27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2'!$D$9:$D$27</c:f>
              <c:numCache>
                <c:formatCode>0.0000</c:formatCode>
                <c:ptCount val="19"/>
                <c:pt idx="1">
                  <c:v>1</c:v>
                </c:pt>
                <c:pt idx="2">
                  <c:v>1</c:v>
                </c:pt>
                <c:pt idx="3">
                  <c:v>0.999</c:v>
                </c:pt>
                <c:pt idx="4">
                  <c:v>0.99729999999999996</c:v>
                </c:pt>
                <c:pt idx="5">
                  <c:v>0.99299999999999999</c:v>
                </c:pt>
                <c:pt idx="6">
                  <c:v>0.97689999999999999</c:v>
                </c:pt>
                <c:pt idx="7">
                  <c:v>0.93899999999999995</c:v>
                </c:pt>
                <c:pt idx="8">
                  <c:v>0.85899999999999999</c:v>
                </c:pt>
                <c:pt idx="9">
                  <c:v>0.74170000000000003</c:v>
                </c:pt>
                <c:pt idx="10">
                  <c:v>0.58109999999999995</c:v>
                </c:pt>
                <c:pt idx="11">
                  <c:v>0.42380000000000001</c:v>
                </c:pt>
                <c:pt idx="12">
                  <c:v>0.26950000000000002</c:v>
                </c:pt>
                <c:pt idx="13">
                  <c:v>0.14960000000000001</c:v>
                </c:pt>
                <c:pt idx="14">
                  <c:v>7.0900000000000005E-2</c:v>
                </c:pt>
                <c:pt idx="15">
                  <c:v>2.8000000000000001E-2</c:v>
                </c:pt>
                <c:pt idx="16">
                  <c:v>1.1299999999999999E-2</c:v>
                </c:pt>
                <c:pt idx="17">
                  <c:v>4.0000000000000001E-3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2'!$E$8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'EPDCCH 2'!$C$9:$C$27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2'!$E$9:$E$27</c:f>
              <c:numCache>
                <c:formatCode>0.0000</c:formatCode>
                <c:ptCount val="19"/>
                <c:pt idx="0">
                  <c:v>1</c:v>
                </c:pt>
                <c:pt idx="1">
                  <c:v>0.99970000000000003</c:v>
                </c:pt>
                <c:pt idx="2">
                  <c:v>0.99909999999999999</c:v>
                </c:pt>
                <c:pt idx="3">
                  <c:v>0.99690000000000001</c:v>
                </c:pt>
                <c:pt idx="4">
                  <c:v>0.99209999999999998</c:v>
                </c:pt>
                <c:pt idx="5">
                  <c:v>0.9768</c:v>
                </c:pt>
                <c:pt idx="6">
                  <c:v>0.94730000000000003</c:v>
                </c:pt>
                <c:pt idx="7">
                  <c:v>0.88949999999999996</c:v>
                </c:pt>
                <c:pt idx="8">
                  <c:v>0.8</c:v>
                </c:pt>
                <c:pt idx="9">
                  <c:v>0.66649999999999998</c:v>
                </c:pt>
                <c:pt idx="10">
                  <c:v>0.51149999999999995</c:v>
                </c:pt>
                <c:pt idx="11">
                  <c:v>0.36570000000000003</c:v>
                </c:pt>
                <c:pt idx="12">
                  <c:v>0.23760000000000001</c:v>
                </c:pt>
                <c:pt idx="13">
                  <c:v>0.13669999999999999</c:v>
                </c:pt>
                <c:pt idx="14">
                  <c:v>6.7400000000000002E-2</c:v>
                </c:pt>
                <c:pt idx="15">
                  <c:v>3.1399999999999997E-2</c:v>
                </c:pt>
                <c:pt idx="16">
                  <c:v>1.2E-2</c:v>
                </c:pt>
                <c:pt idx="17">
                  <c:v>4.7000000000000002E-3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'EPDCCH 2'!$F$8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'EPDCCH 2'!$C$9:$C$27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2'!$F$9:$F$27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2'!$G$8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'EPDCCH 2'!$C$9:$C$27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2'!$G$9:$G$27</c:f>
              <c:numCache>
                <c:formatCode>0.0000</c:formatCode>
                <c:ptCount val="19"/>
                <c:pt idx="9">
                  <c:v>0.59382022471910101</c:v>
                </c:pt>
                <c:pt idx="10">
                  <c:v>0.46404494382022499</c:v>
                </c:pt>
                <c:pt idx="11">
                  <c:v>0.332303370786517</c:v>
                </c:pt>
                <c:pt idx="12">
                  <c:v>0.21039325842696599</c:v>
                </c:pt>
                <c:pt idx="13">
                  <c:v>0.13960674157303399</c:v>
                </c:pt>
                <c:pt idx="14">
                  <c:v>7.4719101123595505E-2</c:v>
                </c:pt>
                <c:pt idx="15">
                  <c:v>4.2194092827004197E-2</c:v>
                </c:pt>
                <c:pt idx="16">
                  <c:v>1.4345991561181401E-2</c:v>
                </c:pt>
                <c:pt idx="17">
                  <c:v>4.7819971870604796E-3</c:v>
                </c:pt>
                <c:pt idx="18">
                  <c:v>2.2503516174402298E-3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'EPDCCH 2'!$H$8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'EPDCCH 2'!$C$9:$C$27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2'!$H$9:$H$27</c:f>
              <c:numCache>
                <c:formatCode>0.0000</c:formatCode>
                <c:ptCount val="19"/>
                <c:pt idx="2">
                  <c:v>1</c:v>
                </c:pt>
                <c:pt idx="3">
                  <c:v>1</c:v>
                </c:pt>
                <c:pt idx="4">
                  <c:v>0.998</c:v>
                </c:pt>
                <c:pt idx="5">
                  <c:v>0.997</c:v>
                </c:pt>
                <c:pt idx="6">
                  <c:v>0.97499999999999998</c:v>
                </c:pt>
                <c:pt idx="7">
                  <c:v>0.94</c:v>
                </c:pt>
                <c:pt idx="8">
                  <c:v>0.871</c:v>
                </c:pt>
                <c:pt idx="9">
                  <c:v>0.76300000000000001</c:v>
                </c:pt>
                <c:pt idx="10">
                  <c:v>0.623</c:v>
                </c:pt>
                <c:pt idx="11">
                  <c:v>0.46200000000000002</c:v>
                </c:pt>
                <c:pt idx="12">
                  <c:v>0.30499999999999999</c:v>
                </c:pt>
                <c:pt idx="13">
                  <c:v>0.17899999999999999</c:v>
                </c:pt>
                <c:pt idx="14">
                  <c:v>9.0300000000000005E-2</c:v>
                </c:pt>
                <c:pt idx="15">
                  <c:v>4.1200000000000001E-2</c:v>
                </c:pt>
                <c:pt idx="16">
                  <c:v>1.5900000000000001E-2</c:v>
                </c:pt>
                <c:pt idx="17">
                  <c:v>5.5300000000000002E-3</c:v>
                </c:pt>
                <c:pt idx="18">
                  <c:v>1.6299999999999999E-3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'EPDCCH 2'!$I$8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'EPDCCH 2'!$C$9:$C$27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2'!$I$9:$I$27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2'!$J$8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'EPDCCH 2'!$C$9:$C$27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2'!$J$9:$J$27</c:f>
              <c:numCache>
                <c:formatCode>0.0000</c:formatCode>
                <c:ptCount val="19"/>
                <c:pt idx="12">
                  <c:v>0.1706</c:v>
                </c:pt>
                <c:pt idx="13">
                  <c:v>0.10187499999999999</c:v>
                </c:pt>
                <c:pt idx="14">
                  <c:v>3.3149999999999999E-2</c:v>
                </c:pt>
                <c:pt idx="15">
                  <c:v>1.8374999999999999E-2</c:v>
                </c:pt>
                <c:pt idx="16">
                  <c:v>3.5999999999999999E-3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'EPDCCH 2'!$K$8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'EPDCCH 2'!$C$9:$C$27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2'!$K$9:$K$27</c:f>
              <c:numCache>
                <c:formatCode>0.0000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3479520"/>
        <c:axId val="523471288"/>
      </c:scatterChart>
      <c:valAx>
        <c:axId val="5234795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3471288"/>
        <c:crosses val="autoZero"/>
        <c:crossBetween val="midCat"/>
      </c:valAx>
      <c:valAx>
        <c:axId val="523471288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34795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EPDCCHTest case #2</a:t>
            </a:r>
          </a:p>
          <a:p>
            <a:pPr>
              <a:defRPr/>
            </a:pPr>
            <a:r>
              <a:rPr lang="en-US" sz="1400"/>
              <a:t>Type A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7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2'!$Q$8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'EPDCCH 2'!$P$9:$P$27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2'!$Q$9:$Q$27</c:f>
              <c:numCache>
                <c:formatCode>0.0000</c:formatCode>
                <c:ptCount val="19"/>
                <c:pt idx="1">
                  <c:v>0.99660000000000004</c:v>
                </c:pt>
                <c:pt idx="2">
                  <c:v>0.98770000000000002</c:v>
                </c:pt>
                <c:pt idx="3">
                  <c:v>0.96540000000000004</c:v>
                </c:pt>
                <c:pt idx="4">
                  <c:v>0.92210000000000003</c:v>
                </c:pt>
                <c:pt idx="5">
                  <c:v>0.83960000000000001</c:v>
                </c:pt>
                <c:pt idx="6">
                  <c:v>0.72829999999999995</c:v>
                </c:pt>
                <c:pt idx="7">
                  <c:v>0.58130000000000004</c:v>
                </c:pt>
                <c:pt idx="8">
                  <c:v>0.40400000000000003</c:v>
                </c:pt>
                <c:pt idx="9">
                  <c:v>0.27189999999999998</c:v>
                </c:pt>
                <c:pt idx="10">
                  <c:v>0.1613</c:v>
                </c:pt>
                <c:pt idx="11">
                  <c:v>8.2900000000000001E-2</c:v>
                </c:pt>
                <c:pt idx="12">
                  <c:v>3.8199999999999998E-2</c:v>
                </c:pt>
                <c:pt idx="13">
                  <c:v>1.5900000000000001E-2</c:v>
                </c:pt>
                <c:pt idx="14">
                  <c:v>6.4999999999999997E-3</c:v>
                </c:pt>
                <c:pt idx="15">
                  <c:v>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2'!$R$8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'EPDCCH 2'!$P$9:$P$27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2'!$R$9:$R$27</c:f>
              <c:numCache>
                <c:formatCode>0.0000</c:formatCode>
                <c:ptCount val="19"/>
                <c:pt idx="0">
                  <c:v>0.99729999999999996</c:v>
                </c:pt>
                <c:pt idx="1">
                  <c:v>0.9899</c:v>
                </c:pt>
                <c:pt idx="2">
                  <c:v>0.97430000000000005</c:v>
                </c:pt>
                <c:pt idx="3">
                  <c:v>0.93840000000000001</c:v>
                </c:pt>
                <c:pt idx="4">
                  <c:v>0.87839999999999996</c:v>
                </c:pt>
                <c:pt idx="5">
                  <c:v>0.78459999999999996</c:v>
                </c:pt>
                <c:pt idx="6">
                  <c:v>0.66069999999999995</c:v>
                </c:pt>
                <c:pt idx="7">
                  <c:v>0.50919999999999999</c:v>
                </c:pt>
                <c:pt idx="8">
                  <c:v>0.35630000000000001</c:v>
                </c:pt>
                <c:pt idx="9">
                  <c:v>0.22750000000000001</c:v>
                </c:pt>
                <c:pt idx="10">
                  <c:v>0.13020000000000001</c:v>
                </c:pt>
                <c:pt idx="11">
                  <c:v>7.17E-2</c:v>
                </c:pt>
                <c:pt idx="12">
                  <c:v>3.5299999999999998E-2</c:v>
                </c:pt>
                <c:pt idx="13">
                  <c:v>1.5800000000000002E-2</c:v>
                </c:pt>
                <c:pt idx="14">
                  <c:v>5.5999999999999999E-3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'EPDCCH 2'!$S$8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'EPDCCH 2'!$P$9:$P$27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2'!$S$9:$S$27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2'!$T$8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'EPDCCH 2'!$P$9:$P$27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2'!$T$9:$T$27</c:f>
              <c:numCache>
                <c:formatCode>0.0000</c:formatCode>
                <c:ptCount val="19"/>
                <c:pt idx="9">
                  <c:v>0.310891089108911</c:v>
                </c:pt>
                <c:pt idx="10">
                  <c:v>0.23589108910891099</c:v>
                </c:pt>
                <c:pt idx="11">
                  <c:v>0.13242574257425699</c:v>
                </c:pt>
                <c:pt idx="12">
                  <c:v>6.8267326732673203E-2</c:v>
                </c:pt>
                <c:pt idx="13">
                  <c:v>3.7336633663366398E-2</c:v>
                </c:pt>
                <c:pt idx="14">
                  <c:v>1.03960396039604E-2</c:v>
                </c:pt>
                <c:pt idx="15">
                  <c:v>4.10891089108911E-3</c:v>
                </c:pt>
                <c:pt idx="16">
                  <c:v>6.9306930693069401E-4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'EPDCCH 2'!$U$8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'EPDCCH 2'!$P$9:$P$27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2'!$U$9:$U$27</c:f>
              <c:numCache>
                <c:formatCode>0.0000</c:formatCode>
                <c:ptCount val="19"/>
                <c:pt idx="2">
                  <c:v>0.99632699999999996</c:v>
                </c:pt>
                <c:pt idx="3">
                  <c:v>0.98692930000000001</c:v>
                </c:pt>
                <c:pt idx="4">
                  <c:v>0.96401049999999999</c:v>
                </c:pt>
                <c:pt idx="5">
                  <c:v>0.91674169999999999</c:v>
                </c:pt>
                <c:pt idx="6">
                  <c:v>0.83403389999999999</c:v>
                </c:pt>
                <c:pt idx="7">
                  <c:v>0.7139354</c:v>
                </c:pt>
                <c:pt idx="8">
                  <c:v>0.56543370000000004</c:v>
                </c:pt>
                <c:pt idx="9">
                  <c:v>0.40915550000000001</c:v>
                </c:pt>
                <c:pt idx="10">
                  <c:v>0.26753939999999998</c:v>
                </c:pt>
                <c:pt idx="11">
                  <c:v>0.15560760000000001</c:v>
                </c:pt>
                <c:pt idx="12">
                  <c:v>8.1176559999999995E-2</c:v>
                </c:pt>
                <c:pt idx="13">
                  <c:v>3.9122079999999997E-2</c:v>
                </c:pt>
                <c:pt idx="14">
                  <c:v>1.7774580000000002E-2</c:v>
                </c:pt>
                <c:pt idx="15">
                  <c:v>8.0265820000000009E-3</c:v>
                </c:pt>
                <c:pt idx="16">
                  <c:v>3.8631680000000002E-3</c:v>
                </c:pt>
                <c:pt idx="17">
                  <c:v>1.9215759999999999E-3</c:v>
                </c:pt>
                <c:pt idx="18">
                  <c:v>1.010829E-3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'EPDCCH 2'!$V$8</c:f>
              <c:strCache>
                <c:ptCount val="1"/>
              </c:strCache>
            </c:strRef>
          </c:tx>
          <c:xVal>
            <c:numRef>
              <c:f>'EPDCCH 2'!$P$9:$P$27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2'!$V$9:$V$27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2'!$W$8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'EPDCCH 2'!$P$9:$P$27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2'!$W$9:$W$27</c:f>
              <c:numCache>
                <c:formatCode>0.0000</c:formatCode>
                <c:ptCount val="19"/>
                <c:pt idx="10">
                  <c:v>0.19670000000000001</c:v>
                </c:pt>
                <c:pt idx="11">
                  <c:v>0.12100000000000001</c:v>
                </c:pt>
                <c:pt idx="12">
                  <c:v>4.53E-2</c:v>
                </c:pt>
                <c:pt idx="13">
                  <c:v>2.5274999999999999E-2</c:v>
                </c:pt>
                <c:pt idx="14">
                  <c:v>5.2500000000000003E-3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'EPDCCH 2'!$X$8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'EPDCCH 2'!$P$9:$P$27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2'!$X$9:$X$27</c:f>
              <c:numCache>
                <c:formatCode>0.0000</c:formatCode>
                <c:ptCount val="19"/>
                <c:pt idx="0">
                  <c:v>0.89900000000000002</c:v>
                </c:pt>
                <c:pt idx="1">
                  <c:v>0.82199999999999995</c:v>
                </c:pt>
                <c:pt idx="2">
                  <c:v>0.71699999999999997</c:v>
                </c:pt>
                <c:pt idx="3">
                  <c:v>0.62</c:v>
                </c:pt>
                <c:pt idx="4">
                  <c:v>0.54400000000000004</c:v>
                </c:pt>
                <c:pt idx="5">
                  <c:v>0.46400000000000002</c:v>
                </c:pt>
                <c:pt idx="6">
                  <c:v>0.39100000000000001</c:v>
                </c:pt>
                <c:pt idx="7">
                  <c:v>0.32</c:v>
                </c:pt>
                <c:pt idx="8">
                  <c:v>0.24299999999999999</c:v>
                </c:pt>
                <c:pt idx="9">
                  <c:v>0.16900000000000001</c:v>
                </c:pt>
                <c:pt idx="10">
                  <c:v>0.108</c:v>
                </c:pt>
                <c:pt idx="11">
                  <c:v>5.9499999999999997E-2</c:v>
                </c:pt>
                <c:pt idx="12">
                  <c:v>2.9499999999999998E-2</c:v>
                </c:pt>
                <c:pt idx="13">
                  <c:v>1.2999999999999999E-2</c:v>
                </c:pt>
                <c:pt idx="14">
                  <c:v>5.45E-3</c:v>
                </c:pt>
                <c:pt idx="15">
                  <c:v>2.0200000000000001E-3</c:v>
                </c:pt>
                <c:pt idx="16">
                  <c:v>6.6E-4</c:v>
                </c:pt>
                <c:pt idx="17">
                  <c:v>2.0000000000000001E-4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3475208"/>
        <c:axId val="523470896"/>
      </c:scatterChart>
      <c:valAx>
        <c:axId val="5234752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3470896"/>
        <c:crosses val="autoZero"/>
        <c:crossBetween val="midCat"/>
      </c:valAx>
      <c:valAx>
        <c:axId val="523470896"/>
        <c:scaling>
          <c:logBase val="10"/>
          <c:orientation val="minMax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661E-3"/>
              <c:y val="0.43097985479087891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34752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4306528065269702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30</xdr:row>
      <xdr:rowOff>186416</xdr:rowOff>
    </xdr:from>
    <xdr:to>
      <xdr:col>11</xdr:col>
      <xdr:colOff>13607</xdr:colOff>
      <xdr:row>54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30</xdr:row>
      <xdr:rowOff>186416</xdr:rowOff>
    </xdr:from>
    <xdr:to>
      <xdr:col>24</xdr:col>
      <xdr:colOff>13607</xdr:colOff>
      <xdr:row>54</xdr:row>
      <xdr:rowOff>95249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1</xdr:colOff>
      <xdr:row>30</xdr:row>
      <xdr:rowOff>186416</xdr:rowOff>
    </xdr:from>
    <xdr:to>
      <xdr:col>37</xdr:col>
      <xdr:colOff>13607</xdr:colOff>
      <xdr:row>54</xdr:row>
      <xdr:rowOff>95249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30</xdr:row>
      <xdr:rowOff>186416</xdr:rowOff>
    </xdr:from>
    <xdr:to>
      <xdr:col>11</xdr:col>
      <xdr:colOff>13607</xdr:colOff>
      <xdr:row>54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30</xdr:row>
      <xdr:rowOff>186416</xdr:rowOff>
    </xdr:from>
    <xdr:to>
      <xdr:col>24</xdr:col>
      <xdr:colOff>13607</xdr:colOff>
      <xdr:row>54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1</xdr:colOff>
      <xdr:row>30</xdr:row>
      <xdr:rowOff>186416</xdr:rowOff>
    </xdr:from>
    <xdr:to>
      <xdr:col>37</xdr:col>
      <xdr:colOff>13607</xdr:colOff>
      <xdr:row>54</xdr:row>
      <xdr:rowOff>95249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30</xdr:row>
      <xdr:rowOff>186416</xdr:rowOff>
    </xdr:from>
    <xdr:to>
      <xdr:col>11</xdr:col>
      <xdr:colOff>13607</xdr:colOff>
      <xdr:row>54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30</xdr:row>
      <xdr:rowOff>186416</xdr:rowOff>
    </xdr:from>
    <xdr:to>
      <xdr:col>24</xdr:col>
      <xdr:colOff>13607</xdr:colOff>
      <xdr:row>54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30</xdr:row>
      <xdr:rowOff>186416</xdr:rowOff>
    </xdr:from>
    <xdr:to>
      <xdr:col>11</xdr:col>
      <xdr:colOff>13607</xdr:colOff>
      <xdr:row>54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30</xdr:row>
      <xdr:rowOff>186416</xdr:rowOff>
    </xdr:from>
    <xdr:to>
      <xdr:col>24</xdr:col>
      <xdr:colOff>13607</xdr:colOff>
      <xdr:row>54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30</xdr:row>
      <xdr:rowOff>186416</xdr:rowOff>
    </xdr:from>
    <xdr:to>
      <xdr:col>11</xdr:col>
      <xdr:colOff>13607</xdr:colOff>
      <xdr:row>54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30</xdr:row>
      <xdr:rowOff>186416</xdr:rowOff>
    </xdr:from>
    <xdr:to>
      <xdr:col>24</xdr:col>
      <xdr:colOff>13607</xdr:colOff>
      <xdr:row>54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1</xdr:colOff>
      <xdr:row>30</xdr:row>
      <xdr:rowOff>186416</xdr:rowOff>
    </xdr:from>
    <xdr:to>
      <xdr:col>37</xdr:col>
      <xdr:colOff>13607</xdr:colOff>
      <xdr:row>54</xdr:row>
      <xdr:rowOff>95249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623456</xdr:colOff>
      <xdr:row>30</xdr:row>
      <xdr:rowOff>186416</xdr:rowOff>
    </xdr:from>
    <xdr:to>
      <xdr:col>10</xdr:col>
      <xdr:colOff>827562</xdr:colOff>
      <xdr:row>54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30</xdr:row>
      <xdr:rowOff>186416</xdr:rowOff>
    </xdr:from>
    <xdr:to>
      <xdr:col>24</xdr:col>
      <xdr:colOff>13607</xdr:colOff>
      <xdr:row>54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1</xdr:colOff>
      <xdr:row>30</xdr:row>
      <xdr:rowOff>186416</xdr:rowOff>
    </xdr:from>
    <xdr:to>
      <xdr:col>37</xdr:col>
      <xdr:colOff>13607</xdr:colOff>
      <xdr:row>54</xdr:row>
      <xdr:rowOff>95249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29</xdr:row>
      <xdr:rowOff>186416</xdr:rowOff>
    </xdr:from>
    <xdr:to>
      <xdr:col>11</xdr:col>
      <xdr:colOff>13607</xdr:colOff>
      <xdr:row>53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29</xdr:row>
      <xdr:rowOff>186416</xdr:rowOff>
    </xdr:from>
    <xdr:to>
      <xdr:col>24</xdr:col>
      <xdr:colOff>13607</xdr:colOff>
      <xdr:row>53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29</xdr:row>
      <xdr:rowOff>186416</xdr:rowOff>
    </xdr:from>
    <xdr:to>
      <xdr:col>11</xdr:col>
      <xdr:colOff>13607</xdr:colOff>
      <xdr:row>53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29</xdr:row>
      <xdr:rowOff>186416</xdr:rowOff>
    </xdr:from>
    <xdr:to>
      <xdr:col>24</xdr:col>
      <xdr:colOff>13607</xdr:colOff>
      <xdr:row>53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workbookViewId="0">
      <selection activeCell="D4" sqref="D4"/>
    </sheetView>
  </sheetViews>
  <sheetFormatPr defaultRowHeight="12.75"/>
  <cols>
    <col min="1" max="1" width="10.85546875" style="58" customWidth="1"/>
    <col min="2" max="2" width="13.140625" style="58" customWidth="1"/>
    <col min="3" max="3" width="14.5703125" style="58" customWidth="1"/>
    <col min="4" max="4" width="16.7109375" style="58" customWidth="1"/>
    <col min="5" max="256" width="9.140625" style="58"/>
    <col min="257" max="257" width="10.85546875" style="58" customWidth="1"/>
    <col min="258" max="258" width="13.140625" style="58" customWidth="1"/>
    <col min="259" max="259" width="14.5703125" style="58" customWidth="1"/>
    <col min="260" max="260" width="16.7109375" style="58" customWidth="1"/>
    <col min="261" max="512" width="9.140625" style="58"/>
    <col min="513" max="513" width="10.85546875" style="58" customWidth="1"/>
    <col min="514" max="514" width="13.140625" style="58" customWidth="1"/>
    <col min="515" max="515" width="14.5703125" style="58" customWidth="1"/>
    <col min="516" max="516" width="16.7109375" style="58" customWidth="1"/>
    <col min="517" max="768" width="9.140625" style="58"/>
    <col min="769" max="769" width="10.85546875" style="58" customWidth="1"/>
    <col min="770" max="770" width="13.140625" style="58" customWidth="1"/>
    <col min="771" max="771" width="14.5703125" style="58" customWidth="1"/>
    <col min="772" max="772" width="16.7109375" style="58" customWidth="1"/>
    <col min="773" max="1024" width="9.140625" style="58"/>
    <col min="1025" max="1025" width="10.85546875" style="58" customWidth="1"/>
    <col min="1026" max="1026" width="13.140625" style="58" customWidth="1"/>
    <col min="1027" max="1027" width="14.5703125" style="58" customWidth="1"/>
    <col min="1028" max="1028" width="16.7109375" style="58" customWidth="1"/>
    <col min="1029" max="1280" width="9.140625" style="58"/>
    <col min="1281" max="1281" width="10.85546875" style="58" customWidth="1"/>
    <col min="1282" max="1282" width="13.140625" style="58" customWidth="1"/>
    <col min="1283" max="1283" width="14.5703125" style="58" customWidth="1"/>
    <col min="1284" max="1284" width="16.7109375" style="58" customWidth="1"/>
    <col min="1285" max="1536" width="9.140625" style="58"/>
    <col min="1537" max="1537" width="10.85546875" style="58" customWidth="1"/>
    <col min="1538" max="1538" width="13.140625" style="58" customWidth="1"/>
    <col min="1539" max="1539" width="14.5703125" style="58" customWidth="1"/>
    <col min="1540" max="1540" width="16.7109375" style="58" customWidth="1"/>
    <col min="1541" max="1792" width="9.140625" style="58"/>
    <col min="1793" max="1793" width="10.85546875" style="58" customWidth="1"/>
    <col min="1794" max="1794" width="13.140625" style="58" customWidth="1"/>
    <col min="1795" max="1795" width="14.5703125" style="58" customWidth="1"/>
    <col min="1796" max="1796" width="16.7109375" style="58" customWidth="1"/>
    <col min="1797" max="2048" width="9.140625" style="58"/>
    <col min="2049" max="2049" width="10.85546875" style="58" customWidth="1"/>
    <col min="2050" max="2050" width="13.140625" style="58" customWidth="1"/>
    <col min="2051" max="2051" width="14.5703125" style="58" customWidth="1"/>
    <col min="2052" max="2052" width="16.7109375" style="58" customWidth="1"/>
    <col min="2053" max="2304" width="9.140625" style="58"/>
    <col min="2305" max="2305" width="10.85546875" style="58" customWidth="1"/>
    <col min="2306" max="2306" width="13.140625" style="58" customWidth="1"/>
    <col min="2307" max="2307" width="14.5703125" style="58" customWidth="1"/>
    <col min="2308" max="2308" width="16.7109375" style="58" customWidth="1"/>
    <col min="2309" max="2560" width="9.140625" style="58"/>
    <col min="2561" max="2561" width="10.85546875" style="58" customWidth="1"/>
    <col min="2562" max="2562" width="13.140625" style="58" customWidth="1"/>
    <col min="2563" max="2563" width="14.5703125" style="58" customWidth="1"/>
    <col min="2564" max="2564" width="16.7109375" style="58" customWidth="1"/>
    <col min="2565" max="2816" width="9.140625" style="58"/>
    <col min="2817" max="2817" width="10.85546875" style="58" customWidth="1"/>
    <col min="2818" max="2818" width="13.140625" style="58" customWidth="1"/>
    <col min="2819" max="2819" width="14.5703125" style="58" customWidth="1"/>
    <col min="2820" max="2820" width="16.7109375" style="58" customWidth="1"/>
    <col min="2821" max="3072" width="9.140625" style="58"/>
    <col min="3073" max="3073" width="10.85546875" style="58" customWidth="1"/>
    <col min="3074" max="3074" width="13.140625" style="58" customWidth="1"/>
    <col min="3075" max="3075" width="14.5703125" style="58" customWidth="1"/>
    <col min="3076" max="3076" width="16.7109375" style="58" customWidth="1"/>
    <col min="3077" max="3328" width="9.140625" style="58"/>
    <col min="3329" max="3329" width="10.85546875" style="58" customWidth="1"/>
    <col min="3330" max="3330" width="13.140625" style="58" customWidth="1"/>
    <col min="3331" max="3331" width="14.5703125" style="58" customWidth="1"/>
    <col min="3332" max="3332" width="16.7109375" style="58" customWidth="1"/>
    <col min="3333" max="3584" width="9.140625" style="58"/>
    <col min="3585" max="3585" width="10.85546875" style="58" customWidth="1"/>
    <col min="3586" max="3586" width="13.140625" style="58" customWidth="1"/>
    <col min="3587" max="3587" width="14.5703125" style="58" customWidth="1"/>
    <col min="3588" max="3588" width="16.7109375" style="58" customWidth="1"/>
    <col min="3589" max="3840" width="9.140625" style="58"/>
    <col min="3841" max="3841" width="10.85546875" style="58" customWidth="1"/>
    <col min="3842" max="3842" width="13.140625" style="58" customWidth="1"/>
    <col min="3843" max="3843" width="14.5703125" style="58" customWidth="1"/>
    <col min="3844" max="3844" width="16.7109375" style="58" customWidth="1"/>
    <col min="3845" max="4096" width="9.140625" style="58"/>
    <col min="4097" max="4097" width="10.85546875" style="58" customWidth="1"/>
    <col min="4098" max="4098" width="13.140625" style="58" customWidth="1"/>
    <col min="4099" max="4099" width="14.5703125" style="58" customWidth="1"/>
    <col min="4100" max="4100" width="16.7109375" style="58" customWidth="1"/>
    <col min="4101" max="4352" width="9.140625" style="58"/>
    <col min="4353" max="4353" width="10.85546875" style="58" customWidth="1"/>
    <col min="4354" max="4354" width="13.140625" style="58" customWidth="1"/>
    <col min="4355" max="4355" width="14.5703125" style="58" customWidth="1"/>
    <col min="4356" max="4356" width="16.7109375" style="58" customWidth="1"/>
    <col min="4357" max="4608" width="9.140625" style="58"/>
    <col min="4609" max="4609" width="10.85546875" style="58" customWidth="1"/>
    <col min="4610" max="4610" width="13.140625" style="58" customWidth="1"/>
    <col min="4611" max="4611" width="14.5703125" style="58" customWidth="1"/>
    <col min="4612" max="4612" width="16.7109375" style="58" customWidth="1"/>
    <col min="4613" max="4864" width="9.140625" style="58"/>
    <col min="4865" max="4865" width="10.85546875" style="58" customWidth="1"/>
    <col min="4866" max="4866" width="13.140625" style="58" customWidth="1"/>
    <col min="4867" max="4867" width="14.5703125" style="58" customWidth="1"/>
    <col min="4868" max="4868" width="16.7109375" style="58" customWidth="1"/>
    <col min="4869" max="5120" width="9.140625" style="58"/>
    <col min="5121" max="5121" width="10.85546875" style="58" customWidth="1"/>
    <col min="5122" max="5122" width="13.140625" style="58" customWidth="1"/>
    <col min="5123" max="5123" width="14.5703125" style="58" customWidth="1"/>
    <col min="5124" max="5124" width="16.7109375" style="58" customWidth="1"/>
    <col min="5125" max="5376" width="9.140625" style="58"/>
    <col min="5377" max="5377" width="10.85546875" style="58" customWidth="1"/>
    <col min="5378" max="5378" width="13.140625" style="58" customWidth="1"/>
    <col min="5379" max="5379" width="14.5703125" style="58" customWidth="1"/>
    <col min="5380" max="5380" width="16.7109375" style="58" customWidth="1"/>
    <col min="5381" max="5632" width="9.140625" style="58"/>
    <col min="5633" max="5633" width="10.85546875" style="58" customWidth="1"/>
    <col min="5634" max="5634" width="13.140625" style="58" customWidth="1"/>
    <col min="5635" max="5635" width="14.5703125" style="58" customWidth="1"/>
    <col min="5636" max="5636" width="16.7109375" style="58" customWidth="1"/>
    <col min="5637" max="5888" width="9.140625" style="58"/>
    <col min="5889" max="5889" width="10.85546875" style="58" customWidth="1"/>
    <col min="5890" max="5890" width="13.140625" style="58" customWidth="1"/>
    <col min="5891" max="5891" width="14.5703125" style="58" customWidth="1"/>
    <col min="5892" max="5892" width="16.7109375" style="58" customWidth="1"/>
    <col min="5893" max="6144" width="9.140625" style="58"/>
    <col min="6145" max="6145" width="10.85546875" style="58" customWidth="1"/>
    <col min="6146" max="6146" width="13.140625" style="58" customWidth="1"/>
    <col min="6147" max="6147" width="14.5703125" style="58" customWidth="1"/>
    <col min="6148" max="6148" width="16.7109375" style="58" customWidth="1"/>
    <col min="6149" max="6400" width="9.140625" style="58"/>
    <col min="6401" max="6401" width="10.85546875" style="58" customWidth="1"/>
    <col min="6402" max="6402" width="13.140625" style="58" customWidth="1"/>
    <col min="6403" max="6403" width="14.5703125" style="58" customWidth="1"/>
    <col min="6404" max="6404" width="16.7109375" style="58" customWidth="1"/>
    <col min="6405" max="6656" width="9.140625" style="58"/>
    <col min="6657" max="6657" width="10.85546875" style="58" customWidth="1"/>
    <col min="6658" max="6658" width="13.140625" style="58" customWidth="1"/>
    <col min="6659" max="6659" width="14.5703125" style="58" customWidth="1"/>
    <col min="6660" max="6660" width="16.7109375" style="58" customWidth="1"/>
    <col min="6661" max="6912" width="9.140625" style="58"/>
    <col min="6913" max="6913" width="10.85546875" style="58" customWidth="1"/>
    <col min="6914" max="6914" width="13.140625" style="58" customWidth="1"/>
    <col min="6915" max="6915" width="14.5703125" style="58" customWidth="1"/>
    <col min="6916" max="6916" width="16.7109375" style="58" customWidth="1"/>
    <col min="6917" max="7168" width="9.140625" style="58"/>
    <col min="7169" max="7169" width="10.85546875" style="58" customWidth="1"/>
    <col min="7170" max="7170" width="13.140625" style="58" customWidth="1"/>
    <col min="7171" max="7171" width="14.5703125" style="58" customWidth="1"/>
    <col min="7172" max="7172" width="16.7109375" style="58" customWidth="1"/>
    <col min="7173" max="7424" width="9.140625" style="58"/>
    <col min="7425" max="7425" width="10.85546875" style="58" customWidth="1"/>
    <col min="7426" max="7426" width="13.140625" style="58" customWidth="1"/>
    <col min="7427" max="7427" width="14.5703125" style="58" customWidth="1"/>
    <col min="7428" max="7428" width="16.7109375" style="58" customWidth="1"/>
    <col min="7429" max="7680" width="9.140625" style="58"/>
    <col min="7681" max="7681" width="10.85546875" style="58" customWidth="1"/>
    <col min="7682" max="7682" width="13.140625" style="58" customWidth="1"/>
    <col min="7683" max="7683" width="14.5703125" style="58" customWidth="1"/>
    <col min="7684" max="7684" width="16.7109375" style="58" customWidth="1"/>
    <col min="7685" max="7936" width="9.140625" style="58"/>
    <col min="7937" max="7937" width="10.85546875" style="58" customWidth="1"/>
    <col min="7938" max="7938" width="13.140625" style="58" customWidth="1"/>
    <col min="7939" max="7939" width="14.5703125" style="58" customWidth="1"/>
    <col min="7940" max="7940" width="16.7109375" style="58" customWidth="1"/>
    <col min="7941" max="8192" width="9.140625" style="58"/>
    <col min="8193" max="8193" width="10.85546875" style="58" customWidth="1"/>
    <col min="8194" max="8194" width="13.140625" style="58" customWidth="1"/>
    <col min="8195" max="8195" width="14.5703125" style="58" customWidth="1"/>
    <col min="8196" max="8196" width="16.7109375" style="58" customWidth="1"/>
    <col min="8197" max="8448" width="9.140625" style="58"/>
    <col min="8449" max="8449" width="10.85546875" style="58" customWidth="1"/>
    <col min="8450" max="8450" width="13.140625" style="58" customWidth="1"/>
    <col min="8451" max="8451" width="14.5703125" style="58" customWidth="1"/>
    <col min="8452" max="8452" width="16.7109375" style="58" customWidth="1"/>
    <col min="8453" max="8704" width="9.140625" style="58"/>
    <col min="8705" max="8705" width="10.85546875" style="58" customWidth="1"/>
    <col min="8706" max="8706" width="13.140625" style="58" customWidth="1"/>
    <col min="8707" max="8707" width="14.5703125" style="58" customWidth="1"/>
    <col min="8708" max="8708" width="16.7109375" style="58" customWidth="1"/>
    <col min="8709" max="8960" width="9.140625" style="58"/>
    <col min="8961" max="8961" width="10.85546875" style="58" customWidth="1"/>
    <col min="8962" max="8962" width="13.140625" style="58" customWidth="1"/>
    <col min="8963" max="8963" width="14.5703125" style="58" customWidth="1"/>
    <col min="8964" max="8964" width="16.7109375" style="58" customWidth="1"/>
    <col min="8965" max="9216" width="9.140625" style="58"/>
    <col min="9217" max="9217" width="10.85546875" style="58" customWidth="1"/>
    <col min="9218" max="9218" width="13.140625" style="58" customWidth="1"/>
    <col min="9219" max="9219" width="14.5703125" style="58" customWidth="1"/>
    <col min="9220" max="9220" width="16.7109375" style="58" customWidth="1"/>
    <col min="9221" max="9472" width="9.140625" style="58"/>
    <col min="9473" max="9473" width="10.85546875" style="58" customWidth="1"/>
    <col min="9474" max="9474" width="13.140625" style="58" customWidth="1"/>
    <col min="9475" max="9475" width="14.5703125" style="58" customWidth="1"/>
    <col min="9476" max="9476" width="16.7109375" style="58" customWidth="1"/>
    <col min="9477" max="9728" width="9.140625" style="58"/>
    <col min="9729" max="9729" width="10.85546875" style="58" customWidth="1"/>
    <col min="9730" max="9730" width="13.140625" style="58" customWidth="1"/>
    <col min="9731" max="9731" width="14.5703125" style="58" customWidth="1"/>
    <col min="9732" max="9732" width="16.7109375" style="58" customWidth="1"/>
    <col min="9733" max="9984" width="9.140625" style="58"/>
    <col min="9985" max="9985" width="10.85546875" style="58" customWidth="1"/>
    <col min="9986" max="9986" width="13.140625" style="58" customWidth="1"/>
    <col min="9987" max="9987" width="14.5703125" style="58" customWidth="1"/>
    <col min="9988" max="9988" width="16.7109375" style="58" customWidth="1"/>
    <col min="9989" max="10240" width="9.140625" style="58"/>
    <col min="10241" max="10241" width="10.85546875" style="58" customWidth="1"/>
    <col min="10242" max="10242" width="13.140625" style="58" customWidth="1"/>
    <col min="10243" max="10243" width="14.5703125" style="58" customWidth="1"/>
    <col min="10244" max="10244" width="16.7109375" style="58" customWidth="1"/>
    <col min="10245" max="10496" width="9.140625" style="58"/>
    <col min="10497" max="10497" width="10.85546875" style="58" customWidth="1"/>
    <col min="10498" max="10498" width="13.140625" style="58" customWidth="1"/>
    <col min="10499" max="10499" width="14.5703125" style="58" customWidth="1"/>
    <col min="10500" max="10500" width="16.7109375" style="58" customWidth="1"/>
    <col min="10501" max="10752" width="9.140625" style="58"/>
    <col min="10753" max="10753" width="10.85546875" style="58" customWidth="1"/>
    <col min="10754" max="10754" width="13.140625" style="58" customWidth="1"/>
    <col min="10755" max="10755" width="14.5703125" style="58" customWidth="1"/>
    <col min="10756" max="10756" width="16.7109375" style="58" customWidth="1"/>
    <col min="10757" max="11008" width="9.140625" style="58"/>
    <col min="11009" max="11009" width="10.85546875" style="58" customWidth="1"/>
    <col min="11010" max="11010" width="13.140625" style="58" customWidth="1"/>
    <col min="11011" max="11011" width="14.5703125" style="58" customWidth="1"/>
    <col min="11012" max="11012" width="16.7109375" style="58" customWidth="1"/>
    <col min="11013" max="11264" width="9.140625" style="58"/>
    <col min="11265" max="11265" width="10.85546875" style="58" customWidth="1"/>
    <col min="11266" max="11266" width="13.140625" style="58" customWidth="1"/>
    <col min="11267" max="11267" width="14.5703125" style="58" customWidth="1"/>
    <col min="11268" max="11268" width="16.7109375" style="58" customWidth="1"/>
    <col min="11269" max="11520" width="9.140625" style="58"/>
    <col min="11521" max="11521" width="10.85546875" style="58" customWidth="1"/>
    <col min="11522" max="11522" width="13.140625" style="58" customWidth="1"/>
    <col min="11523" max="11523" width="14.5703125" style="58" customWidth="1"/>
    <col min="11524" max="11524" width="16.7109375" style="58" customWidth="1"/>
    <col min="11525" max="11776" width="9.140625" style="58"/>
    <col min="11777" max="11777" width="10.85546875" style="58" customWidth="1"/>
    <col min="11778" max="11778" width="13.140625" style="58" customWidth="1"/>
    <col min="11779" max="11779" width="14.5703125" style="58" customWidth="1"/>
    <col min="11780" max="11780" width="16.7109375" style="58" customWidth="1"/>
    <col min="11781" max="12032" width="9.140625" style="58"/>
    <col min="12033" max="12033" width="10.85546875" style="58" customWidth="1"/>
    <col min="12034" max="12034" width="13.140625" style="58" customWidth="1"/>
    <col min="12035" max="12035" width="14.5703125" style="58" customWidth="1"/>
    <col min="12036" max="12036" width="16.7109375" style="58" customWidth="1"/>
    <col min="12037" max="12288" width="9.140625" style="58"/>
    <col min="12289" max="12289" width="10.85546875" style="58" customWidth="1"/>
    <col min="12290" max="12290" width="13.140625" style="58" customWidth="1"/>
    <col min="12291" max="12291" width="14.5703125" style="58" customWidth="1"/>
    <col min="12292" max="12292" width="16.7109375" style="58" customWidth="1"/>
    <col min="12293" max="12544" width="9.140625" style="58"/>
    <col min="12545" max="12545" width="10.85546875" style="58" customWidth="1"/>
    <col min="12546" max="12546" width="13.140625" style="58" customWidth="1"/>
    <col min="12547" max="12547" width="14.5703125" style="58" customWidth="1"/>
    <col min="12548" max="12548" width="16.7109375" style="58" customWidth="1"/>
    <col min="12549" max="12800" width="9.140625" style="58"/>
    <col min="12801" max="12801" width="10.85546875" style="58" customWidth="1"/>
    <col min="12802" max="12802" width="13.140625" style="58" customWidth="1"/>
    <col min="12803" max="12803" width="14.5703125" style="58" customWidth="1"/>
    <col min="12804" max="12804" width="16.7109375" style="58" customWidth="1"/>
    <col min="12805" max="13056" width="9.140625" style="58"/>
    <col min="13057" max="13057" width="10.85546875" style="58" customWidth="1"/>
    <col min="13058" max="13058" width="13.140625" style="58" customWidth="1"/>
    <col min="13059" max="13059" width="14.5703125" style="58" customWidth="1"/>
    <col min="13060" max="13060" width="16.7109375" style="58" customWidth="1"/>
    <col min="13061" max="13312" width="9.140625" style="58"/>
    <col min="13313" max="13313" width="10.85546875" style="58" customWidth="1"/>
    <col min="13314" max="13314" width="13.140625" style="58" customWidth="1"/>
    <col min="13315" max="13315" width="14.5703125" style="58" customWidth="1"/>
    <col min="13316" max="13316" width="16.7109375" style="58" customWidth="1"/>
    <col min="13317" max="13568" width="9.140625" style="58"/>
    <col min="13569" max="13569" width="10.85546875" style="58" customWidth="1"/>
    <col min="13570" max="13570" width="13.140625" style="58" customWidth="1"/>
    <col min="13571" max="13571" width="14.5703125" style="58" customWidth="1"/>
    <col min="13572" max="13572" width="16.7109375" style="58" customWidth="1"/>
    <col min="13573" max="13824" width="9.140625" style="58"/>
    <col min="13825" max="13825" width="10.85546875" style="58" customWidth="1"/>
    <col min="13826" max="13826" width="13.140625" style="58" customWidth="1"/>
    <col min="13827" max="13827" width="14.5703125" style="58" customWidth="1"/>
    <col min="13828" max="13828" width="16.7109375" style="58" customWidth="1"/>
    <col min="13829" max="14080" width="9.140625" style="58"/>
    <col min="14081" max="14081" width="10.85546875" style="58" customWidth="1"/>
    <col min="14082" max="14082" width="13.140625" style="58" customWidth="1"/>
    <col min="14083" max="14083" width="14.5703125" style="58" customWidth="1"/>
    <col min="14084" max="14084" width="16.7109375" style="58" customWidth="1"/>
    <col min="14085" max="14336" width="9.140625" style="58"/>
    <col min="14337" max="14337" width="10.85546875" style="58" customWidth="1"/>
    <col min="14338" max="14338" width="13.140625" style="58" customWidth="1"/>
    <col min="14339" max="14339" width="14.5703125" style="58" customWidth="1"/>
    <col min="14340" max="14340" width="16.7109375" style="58" customWidth="1"/>
    <col min="14341" max="14592" width="9.140625" style="58"/>
    <col min="14593" max="14593" width="10.85546875" style="58" customWidth="1"/>
    <col min="14594" max="14594" width="13.140625" style="58" customWidth="1"/>
    <col min="14595" max="14595" width="14.5703125" style="58" customWidth="1"/>
    <col min="14596" max="14596" width="16.7109375" style="58" customWidth="1"/>
    <col min="14597" max="14848" width="9.140625" style="58"/>
    <col min="14849" max="14849" width="10.85546875" style="58" customWidth="1"/>
    <col min="14850" max="14850" width="13.140625" style="58" customWidth="1"/>
    <col min="14851" max="14851" width="14.5703125" style="58" customWidth="1"/>
    <col min="14852" max="14852" width="16.7109375" style="58" customWidth="1"/>
    <col min="14853" max="15104" width="9.140625" style="58"/>
    <col min="15105" max="15105" width="10.85546875" style="58" customWidth="1"/>
    <col min="15106" max="15106" width="13.140625" style="58" customWidth="1"/>
    <col min="15107" max="15107" width="14.5703125" style="58" customWidth="1"/>
    <col min="15108" max="15108" width="16.7109375" style="58" customWidth="1"/>
    <col min="15109" max="15360" width="9.140625" style="58"/>
    <col min="15361" max="15361" width="10.85546875" style="58" customWidth="1"/>
    <col min="15362" max="15362" width="13.140625" style="58" customWidth="1"/>
    <col min="15363" max="15363" width="14.5703125" style="58" customWidth="1"/>
    <col min="15364" max="15364" width="16.7109375" style="58" customWidth="1"/>
    <col min="15365" max="15616" width="9.140625" style="58"/>
    <col min="15617" max="15617" width="10.85546875" style="58" customWidth="1"/>
    <col min="15618" max="15618" width="13.140625" style="58" customWidth="1"/>
    <col min="15619" max="15619" width="14.5703125" style="58" customWidth="1"/>
    <col min="15620" max="15620" width="16.7109375" style="58" customWidth="1"/>
    <col min="15621" max="15872" width="9.140625" style="58"/>
    <col min="15873" max="15873" width="10.85546875" style="58" customWidth="1"/>
    <col min="15874" max="15874" width="13.140625" style="58" customWidth="1"/>
    <col min="15875" max="15875" width="14.5703125" style="58" customWidth="1"/>
    <col min="15876" max="15876" width="16.7109375" style="58" customWidth="1"/>
    <col min="15877" max="16128" width="9.140625" style="58"/>
    <col min="16129" max="16129" width="10.85546875" style="58" customWidth="1"/>
    <col min="16130" max="16130" width="13.140625" style="58" customWidth="1"/>
    <col min="16131" max="16131" width="14.5703125" style="58" customWidth="1"/>
    <col min="16132" max="16132" width="16.7109375" style="58" customWidth="1"/>
    <col min="16133" max="16384" width="9.140625" style="58"/>
  </cols>
  <sheetData>
    <row r="1" spans="1:16" ht="15">
      <c r="A1" s="56"/>
      <c r="B1" s="57"/>
    </row>
    <row r="2" spans="1:16">
      <c r="A2" s="59" t="s">
        <v>48</v>
      </c>
      <c r="B2" s="60"/>
      <c r="C2" s="60"/>
      <c r="E2" s="61"/>
      <c r="F2" s="61"/>
      <c r="G2" s="62" t="s">
        <v>90</v>
      </c>
      <c r="H2" s="60"/>
      <c r="I2" s="60"/>
      <c r="J2" s="63"/>
      <c r="L2" s="62"/>
    </row>
    <row r="3" spans="1:16">
      <c r="A3" s="59"/>
      <c r="B3" s="60"/>
      <c r="C3" s="60"/>
      <c r="D3" s="61"/>
      <c r="E3" s="61"/>
      <c r="F3" s="61"/>
      <c r="G3" s="60"/>
      <c r="H3" s="60"/>
      <c r="I3" s="60"/>
      <c r="J3" s="60"/>
    </row>
    <row r="4" spans="1:16">
      <c r="A4" s="59"/>
      <c r="B4" s="60"/>
      <c r="C4" s="60"/>
      <c r="D4" s="61"/>
      <c r="E4" s="61"/>
      <c r="F4" s="61"/>
      <c r="G4" s="60"/>
      <c r="H4" s="60"/>
      <c r="I4" s="60"/>
      <c r="J4" s="60"/>
    </row>
    <row r="5" spans="1:16">
      <c r="A5" s="59" t="s">
        <v>46</v>
      </c>
      <c r="B5" s="60"/>
      <c r="C5" s="60"/>
      <c r="D5" s="61"/>
      <c r="E5" s="61"/>
      <c r="F5" s="61"/>
      <c r="G5" s="60"/>
      <c r="H5" s="60"/>
      <c r="I5" s="60"/>
      <c r="J5" s="60"/>
      <c r="O5" s="64"/>
      <c r="P5" s="64"/>
    </row>
    <row r="6" spans="1:16">
      <c r="A6" s="59" t="s">
        <v>47</v>
      </c>
      <c r="B6" s="60"/>
      <c r="C6" s="60"/>
      <c r="D6" s="61"/>
      <c r="E6" s="61"/>
      <c r="F6" s="61"/>
      <c r="G6" s="60"/>
      <c r="H6" s="60"/>
      <c r="I6" s="60"/>
      <c r="J6" s="60"/>
      <c r="O6" s="64"/>
      <c r="P6" s="64"/>
    </row>
    <row r="7" spans="1:16">
      <c r="A7" s="59" t="s">
        <v>57</v>
      </c>
      <c r="B7" s="60"/>
      <c r="C7" s="60"/>
      <c r="D7" s="61"/>
      <c r="E7" s="61"/>
      <c r="F7" s="61"/>
      <c r="G7" s="60"/>
      <c r="H7" s="60"/>
      <c r="I7" s="60"/>
      <c r="J7" s="60"/>
      <c r="O7" s="64"/>
      <c r="P7" s="64"/>
    </row>
    <row r="8" spans="1:16">
      <c r="A8" s="59" t="s">
        <v>58</v>
      </c>
      <c r="B8" s="60"/>
      <c r="C8" s="60"/>
      <c r="D8" s="61"/>
      <c r="E8" s="61"/>
      <c r="F8" s="61"/>
      <c r="G8" s="60"/>
      <c r="H8" s="60"/>
      <c r="I8" s="60"/>
      <c r="J8" s="60"/>
      <c r="O8" s="64"/>
      <c r="P8" s="64"/>
    </row>
    <row r="9" spans="1:16">
      <c r="A9" s="65"/>
      <c r="B9" s="65"/>
      <c r="C9" s="65"/>
      <c r="D9" s="65"/>
      <c r="E9" s="65"/>
      <c r="F9" s="65"/>
      <c r="G9" s="65"/>
      <c r="H9" s="65"/>
      <c r="I9" s="65"/>
      <c r="J9" s="65"/>
      <c r="O9" s="64"/>
      <c r="P9" s="64"/>
    </row>
    <row r="10" spans="1:16" ht="15">
      <c r="A10" s="66" t="s">
        <v>59</v>
      </c>
      <c r="B10" s="65"/>
      <c r="C10" s="65"/>
      <c r="D10" s="65"/>
      <c r="E10" s="65"/>
      <c r="F10" s="65"/>
      <c r="G10" s="65"/>
      <c r="H10" s="65"/>
      <c r="I10" s="65"/>
      <c r="J10" s="65"/>
      <c r="O10" s="64"/>
      <c r="P10" s="64"/>
    </row>
    <row r="11" spans="1:16">
      <c r="O11" s="64"/>
      <c r="P11" s="64"/>
    </row>
    <row r="12" spans="1:16"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</row>
    <row r="13" spans="1:16"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</row>
    <row r="14" spans="1:16"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</row>
    <row r="15" spans="1:16"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</row>
    <row r="16" spans="1:16"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</row>
    <row r="17" spans="2:14"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</row>
    <row r="18" spans="2:14"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</row>
  </sheetData>
  <phoneticPr fontId="1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zoomScale="85" zoomScaleNormal="85" workbookViewId="0">
      <selection sqref="A1:M1"/>
    </sheetView>
  </sheetViews>
  <sheetFormatPr defaultRowHeight="15"/>
  <cols>
    <col min="1" max="1" width="15.7109375" customWidth="1"/>
    <col min="2" max="10" width="10.7109375" customWidth="1"/>
    <col min="12" max="12" width="10" customWidth="1"/>
    <col min="17" max="17" width="12" bestFit="1" customWidth="1"/>
  </cols>
  <sheetData>
    <row r="1" spans="1:14" ht="15.75">
      <c r="A1" s="116" t="s">
        <v>56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1:14" ht="15.75" thickBot="1">
      <c r="A2" s="115" t="s">
        <v>49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</row>
    <row r="3" spans="1:14" ht="15.75" thickBot="1">
      <c r="A3" s="120" t="s">
        <v>4</v>
      </c>
      <c r="B3" s="117" t="s">
        <v>20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9"/>
      <c r="N3" s="53" t="s">
        <v>26</v>
      </c>
    </row>
    <row r="4" spans="1:14" ht="45.75" thickBot="1">
      <c r="A4" s="121"/>
      <c r="B4" s="53" t="s">
        <v>75</v>
      </c>
      <c r="C4" s="76" t="s">
        <v>76</v>
      </c>
      <c r="D4" s="53" t="s">
        <v>1</v>
      </c>
      <c r="E4" s="53" t="s">
        <v>84</v>
      </c>
      <c r="F4" s="53" t="s">
        <v>83</v>
      </c>
      <c r="G4" s="77" t="s">
        <v>86</v>
      </c>
      <c r="H4" s="53" t="s">
        <v>87</v>
      </c>
      <c r="I4" s="53" t="s">
        <v>89</v>
      </c>
      <c r="J4" s="53" t="s">
        <v>9</v>
      </c>
      <c r="K4" s="53" t="s">
        <v>3</v>
      </c>
      <c r="L4" s="53" t="s">
        <v>50</v>
      </c>
      <c r="M4" s="53" t="s">
        <v>51</v>
      </c>
      <c r="N4" s="53" t="s">
        <v>51</v>
      </c>
    </row>
    <row r="5" spans="1:14" ht="15.75" thickBot="1">
      <c r="A5" s="67" t="s">
        <v>63</v>
      </c>
      <c r="B5" s="78">
        <v>0.87</v>
      </c>
      <c r="C5" s="78">
        <v>1.2</v>
      </c>
      <c r="D5" s="108"/>
      <c r="E5" s="108">
        <v>0.16272360767814043</v>
      </c>
      <c r="F5" s="108">
        <v>1.5</v>
      </c>
      <c r="G5" s="108">
        <v>0.24</v>
      </c>
      <c r="H5" s="108">
        <v>0.24</v>
      </c>
      <c r="I5" s="109">
        <v>1.4</v>
      </c>
      <c r="J5" s="79">
        <f t="shared" ref="J5:J12" si="0">AVERAGE(B5:I5)</f>
        <v>0.80181765823973428</v>
      </c>
      <c r="K5" s="79">
        <f t="shared" ref="K5:K12" si="1">MAX(B5:I5)-MIN(B5:I5)</f>
        <v>1.3372763923218596</v>
      </c>
      <c r="L5" s="79">
        <v>0.5</v>
      </c>
      <c r="M5" s="79">
        <f t="shared" ref="M5:M12" si="2">J5+L5</f>
        <v>1.3018176582397343</v>
      </c>
      <c r="N5" s="84">
        <f>M5+10*LOG10(1+10^(13.91/10)+10^(3.34/10))</f>
        <v>15.736234494399174</v>
      </c>
    </row>
    <row r="6" spans="1:14" ht="15.75" thickBot="1">
      <c r="A6" s="67" t="s">
        <v>64</v>
      </c>
      <c r="B6" s="80">
        <v>-3.82</v>
      </c>
      <c r="C6" s="80">
        <v>-3</v>
      </c>
      <c r="D6" s="110"/>
      <c r="E6" s="110">
        <v>-2.9971564681593126</v>
      </c>
      <c r="F6" s="110">
        <v>-2.7</v>
      </c>
      <c r="G6" s="110">
        <v>-4</v>
      </c>
      <c r="H6" s="110">
        <v>-5.72</v>
      </c>
      <c r="I6" s="111">
        <v>-3.23</v>
      </c>
      <c r="J6" s="81">
        <f>AVERAGE(B6:I6)</f>
        <v>-3.6381652097370449</v>
      </c>
      <c r="K6" s="81">
        <f t="shared" si="1"/>
        <v>3.0199999999999996</v>
      </c>
      <c r="L6" s="81">
        <v>0.5</v>
      </c>
      <c r="M6" s="81">
        <f t="shared" si="2"/>
        <v>-3.1381652097370449</v>
      </c>
      <c r="N6" s="85">
        <f t="shared" ref="N6:N12" si="3">M6+10*LOG10(1+10^(13.91/10)+10^(3.34/10))</f>
        <v>11.296251626422395</v>
      </c>
    </row>
    <row r="7" spans="1:14" ht="15.75" thickBot="1">
      <c r="A7" s="68" t="s">
        <v>65</v>
      </c>
      <c r="B7" s="80">
        <v>0.57999999999999996</v>
      </c>
      <c r="C7" s="80">
        <v>1.5</v>
      </c>
      <c r="D7" s="110"/>
      <c r="E7" s="110">
        <v>0.33446710280930692</v>
      </c>
      <c r="F7" s="110">
        <v>1.25</v>
      </c>
      <c r="G7" s="110">
        <v>0.44</v>
      </c>
      <c r="H7" s="110">
        <v>-0.22</v>
      </c>
      <c r="I7" s="111">
        <v>1.75</v>
      </c>
      <c r="J7" s="81">
        <f t="shared" si="0"/>
        <v>0.80492387182990099</v>
      </c>
      <c r="K7" s="81">
        <f t="shared" si="1"/>
        <v>1.97</v>
      </c>
      <c r="L7" s="81">
        <v>0.5</v>
      </c>
      <c r="M7" s="81">
        <f t="shared" si="2"/>
        <v>1.304923871829901</v>
      </c>
      <c r="N7" s="85">
        <f t="shared" si="3"/>
        <v>15.73934070798934</v>
      </c>
    </row>
    <row r="8" spans="1:14" ht="15.75" thickBot="1">
      <c r="A8" s="67" t="s">
        <v>66</v>
      </c>
      <c r="B8" s="80">
        <v>-2.67</v>
      </c>
      <c r="C8" s="80">
        <v>-1.3</v>
      </c>
      <c r="D8" s="110"/>
      <c r="E8" s="110">
        <v>-1.4129901930466042</v>
      </c>
      <c r="F8" s="110">
        <v>-1.3</v>
      </c>
      <c r="G8" s="110">
        <v>-2.4700000000000002</v>
      </c>
      <c r="H8" s="110">
        <v>-3.57</v>
      </c>
      <c r="I8" s="111">
        <v>-1.32</v>
      </c>
      <c r="J8" s="81">
        <f t="shared" si="0"/>
        <v>-2.006141456149515</v>
      </c>
      <c r="K8" s="81">
        <f t="shared" si="1"/>
        <v>2.2699999999999996</v>
      </c>
      <c r="L8" s="81">
        <v>0.5</v>
      </c>
      <c r="M8" s="81">
        <f t="shared" si="2"/>
        <v>-1.506141456149515</v>
      </c>
      <c r="N8" s="85">
        <f t="shared" si="3"/>
        <v>12.928275380009925</v>
      </c>
    </row>
    <row r="9" spans="1:14" ht="15.75" thickBot="1">
      <c r="A9" s="67" t="s">
        <v>67</v>
      </c>
      <c r="B9" s="80">
        <v>0.82</v>
      </c>
      <c r="C9" s="80">
        <v>1.2</v>
      </c>
      <c r="D9" s="110"/>
      <c r="E9" s="110">
        <v>0.19895907888955544</v>
      </c>
      <c r="F9" s="110">
        <v>1.4</v>
      </c>
      <c r="G9" s="110">
        <v>0.44</v>
      </c>
      <c r="H9" s="110">
        <v>0.24</v>
      </c>
      <c r="I9" s="111"/>
      <c r="J9" s="81">
        <f t="shared" si="0"/>
        <v>0.71649317981492588</v>
      </c>
      <c r="K9" s="81">
        <f t="shared" si="1"/>
        <v>1.2010409211104445</v>
      </c>
      <c r="L9" s="81">
        <v>0.5</v>
      </c>
      <c r="M9" s="81">
        <f t="shared" si="2"/>
        <v>1.2164931798149259</v>
      </c>
      <c r="N9" s="85">
        <f t="shared" si="3"/>
        <v>15.650910015974365</v>
      </c>
    </row>
    <row r="10" spans="1:14" ht="15.75" thickBot="1">
      <c r="A10" s="67" t="s">
        <v>68</v>
      </c>
      <c r="B10" s="80">
        <v>1.63</v>
      </c>
      <c r="C10" s="80">
        <v>0.8</v>
      </c>
      <c r="D10" s="110"/>
      <c r="E10" s="110">
        <v>1.8087509654910292</v>
      </c>
      <c r="F10" s="110">
        <v>2.2999999999999998</v>
      </c>
      <c r="G10" s="110">
        <v>1.27</v>
      </c>
      <c r="H10" s="110">
        <v>-1.73</v>
      </c>
      <c r="I10" s="111"/>
      <c r="J10" s="81">
        <f t="shared" si="0"/>
        <v>1.0131251609151715</v>
      </c>
      <c r="K10" s="81">
        <f t="shared" si="1"/>
        <v>4.0299999999999994</v>
      </c>
      <c r="L10" s="81">
        <v>0.5</v>
      </c>
      <c r="M10" s="81">
        <f t="shared" si="2"/>
        <v>1.5131251609151715</v>
      </c>
      <c r="N10" s="85">
        <f t="shared" si="3"/>
        <v>15.947541997074611</v>
      </c>
    </row>
    <row r="11" spans="1:14" ht="15.75" thickBot="1">
      <c r="A11" s="67" t="s">
        <v>69</v>
      </c>
      <c r="B11" s="80">
        <v>0.6</v>
      </c>
      <c r="C11" s="80">
        <v>-1.8</v>
      </c>
      <c r="D11" s="110"/>
      <c r="E11" s="110">
        <v>-1.5072724770074597</v>
      </c>
      <c r="F11" s="110">
        <v>-1</v>
      </c>
      <c r="G11" s="110"/>
      <c r="H11" s="110">
        <v>-2.52</v>
      </c>
      <c r="I11" s="111"/>
      <c r="J11" s="81">
        <f t="shared" si="0"/>
        <v>-1.2454544954014921</v>
      </c>
      <c r="K11" s="81">
        <f t="shared" si="1"/>
        <v>3.12</v>
      </c>
      <c r="L11" s="81">
        <v>0.5</v>
      </c>
      <c r="M11" s="81">
        <f t="shared" si="2"/>
        <v>-0.74545449540149211</v>
      </c>
      <c r="N11" s="85">
        <f t="shared" si="3"/>
        <v>13.688962340757946</v>
      </c>
    </row>
    <row r="12" spans="1:14" ht="15.75" thickBot="1">
      <c r="A12" s="68" t="s">
        <v>70</v>
      </c>
      <c r="B12" s="82">
        <v>1.08</v>
      </c>
      <c r="C12" s="82">
        <v>0.5</v>
      </c>
      <c r="D12" s="112"/>
      <c r="E12" s="112">
        <v>1.1074243976034248</v>
      </c>
      <c r="F12" s="112">
        <v>1.8</v>
      </c>
      <c r="G12" s="112"/>
      <c r="H12" s="112">
        <v>0.36</v>
      </c>
      <c r="I12" s="113">
        <v>0.87</v>
      </c>
      <c r="J12" s="83">
        <f t="shared" si="0"/>
        <v>0.95290406626723756</v>
      </c>
      <c r="K12" s="83">
        <f t="shared" si="1"/>
        <v>1.44</v>
      </c>
      <c r="L12" s="83">
        <v>0.5</v>
      </c>
      <c r="M12" s="83">
        <f t="shared" si="2"/>
        <v>1.4529040662672377</v>
      </c>
      <c r="N12" s="86">
        <f t="shared" si="3"/>
        <v>15.887320902426676</v>
      </c>
    </row>
    <row r="15" spans="1:14" ht="15.75" thickBot="1">
      <c r="A15" s="115" t="s">
        <v>52</v>
      </c>
      <c r="B15" s="115"/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15"/>
    </row>
    <row r="16" spans="1:14" ht="15.75" thickBot="1">
      <c r="A16" s="120" t="s">
        <v>4</v>
      </c>
      <c r="B16" s="117" t="s">
        <v>20</v>
      </c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9"/>
      <c r="N16" s="53" t="s">
        <v>26</v>
      </c>
    </row>
    <row r="17" spans="1:14" ht="45.75" thickBot="1">
      <c r="A17" s="121"/>
      <c r="B17" s="53" t="s">
        <v>75</v>
      </c>
      <c r="C17" s="77" t="s">
        <v>76</v>
      </c>
      <c r="D17" s="53" t="s">
        <v>1</v>
      </c>
      <c r="E17" s="53" t="s">
        <v>84</v>
      </c>
      <c r="F17" s="77" t="s">
        <v>83</v>
      </c>
      <c r="G17" s="53" t="s">
        <v>88</v>
      </c>
      <c r="H17" s="53" t="s">
        <v>87</v>
      </c>
      <c r="I17" s="53" t="s">
        <v>22</v>
      </c>
      <c r="J17" s="53" t="s">
        <v>9</v>
      </c>
      <c r="K17" s="53" t="s">
        <v>3</v>
      </c>
      <c r="L17" s="53" t="s">
        <v>50</v>
      </c>
      <c r="M17" s="53" t="s">
        <v>51</v>
      </c>
      <c r="N17" s="53" t="s">
        <v>51</v>
      </c>
    </row>
    <row r="18" spans="1:14" ht="15.75" thickBot="1">
      <c r="A18" s="67" t="s">
        <v>63</v>
      </c>
      <c r="B18" s="78">
        <v>-0.97</v>
      </c>
      <c r="C18" s="78">
        <v>-2.5</v>
      </c>
      <c r="D18" s="108"/>
      <c r="E18" s="108">
        <v>-1.9065727848626146</v>
      </c>
      <c r="F18" s="108">
        <v>-1.66</v>
      </c>
      <c r="G18" s="108">
        <v>-2.6</v>
      </c>
      <c r="H18" s="108">
        <v>-2.48</v>
      </c>
      <c r="I18" s="109"/>
      <c r="J18" s="79">
        <f>AVERAGE(B18:I18)</f>
        <v>-2.0194287974771026</v>
      </c>
      <c r="K18" s="79">
        <f>MAX(B18:I18)-MIN(B18:I18)</f>
        <v>1.6300000000000001</v>
      </c>
      <c r="L18" s="79">
        <v>0.5</v>
      </c>
      <c r="M18" s="84">
        <f>J18+L18</f>
        <v>-1.5194287974771026</v>
      </c>
      <c r="N18" s="84">
        <f>M18+10*LOG10(1+10^(13.91/10)+10^(3.34/10))</f>
        <v>12.914988038682337</v>
      </c>
    </row>
    <row r="19" spans="1:14" ht="15.75" thickBot="1">
      <c r="A19" s="67" t="s">
        <v>64</v>
      </c>
      <c r="B19" s="80">
        <v>-3.97</v>
      </c>
      <c r="C19" s="80">
        <v>-3.4</v>
      </c>
      <c r="D19" s="110"/>
      <c r="E19" s="110">
        <v>-4.7665955268394971</v>
      </c>
      <c r="F19" s="110">
        <v>-3.2</v>
      </c>
      <c r="G19" s="110">
        <v>-4.7</v>
      </c>
      <c r="H19" s="110">
        <v>-6</v>
      </c>
      <c r="I19" s="111"/>
      <c r="J19" s="81">
        <f>AVERAGE(B19:I19)</f>
        <v>-4.3394325878065825</v>
      </c>
      <c r="K19" s="81">
        <f>MAX(B19:I19)-MIN(B19:I19)</f>
        <v>2.8</v>
      </c>
      <c r="L19" s="81">
        <v>0.5</v>
      </c>
      <c r="M19" s="85">
        <f>J19+L19</f>
        <v>-3.8394325878065825</v>
      </c>
      <c r="N19" s="85">
        <f t="shared" ref="N19:N21" si="4">M19+10*LOG10(1+10^(13.91/10)+10^(3.34/10))</f>
        <v>10.594984248352857</v>
      </c>
    </row>
    <row r="20" spans="1:14" ht="15.75" thickBot="1">
      <c r="A20" s="67" t="s">
        <v>67</v>
      </c>
      <c r="B20" s="80">
        <v>-0.08</v>
      </c>
      <c r="C20" s="80">
        <v>-2.5</v>
      </c>
      <c r="D20" s="110"/>
      <c r="E20" s="110">
        <v>-1.5072724770074597</v>
      </c>
      <c r="F20" s="110">
        <v>-0.8</v>
      </c>
      <c r="G20" s="110">
        <v>-2</v>
      </c>
      <c r="H20" s="110">
        <v>-1.86</v>
      </c>
      <c r="I20" s="111"/>
      <c r="J20" s="81">
        <f>AVERAGE(B20:I20)</f>
        <v>-1.4578787461679099</v>
      </c>
      <c r="K20" s="81">
        <f>MAX(B20:I20)-MIN(B20:I20)</f>
        <v>2.42</v>
      </c>
      <c r="L20" s="81">
        <v>0.5</v>
      </c>
      <c r="M20" s="85">
        <f>J20+L20</f>
        <v>-0.95787874616790991</v>
      </c>
      <c r="N20" s="85">
        <f t="shared" si="4"/>
        <v>13.476538089991529</v>
      </c>
    </row>
    <row r="21" spans="1:14" ht="15.75" thickBot="1">
      <c r="A21" s="67" t="s">
        <v>68</v>
      </c>
      <c r="B21" s="82">
        <v>-0.25</v>
      </c>
      <c r="C21" s="82">
        <v>0.2</v>
      </c>
      <c r="D21" s="112"/>
      <c r="E21" s="112">
        <v>1.1074243976034248</v>
      </c>
      <c r="F21" s="112">
        <v>1.9</v>
      </c>
      <c r="G21" s="112">
        <v>-0.4</v>
      </c>
      <c r="H21" s="112">
        <v>-0.93</v>
      </c>
      <c r="I21" s="113"/>
      <c r="J21" s="83">
        <f>AVERAGE(B21:I21)</f>
        <v>0.27123739960057075</v>
      </c>
      <c r="K21" s="83">
        <f>MAX(B21:I21)-MIN(B21:I21)</f>
        <v>2.83</v>
      </c>
      <c r="L21" s="83">
        <v>0.5</v>
      </c>
      <c r="M21" s="86">
        <f>J21+L21</f>
        <v>0.77123739960057081</v>
      </c>
      <c r="N21" s="86">
        <f t="shared" si="4"/>
        <v>15.20565423576001</v>
      </c>
    </row>
  </sheetData>
  <mergeCells count="7">
    <mergeCell ref="A2:M2"/>
    <mergeCell ref="A1:M1"/>
    <mergeCell ref="B3:M3"/>
    <mergeCell ref="A3:A4"/>
    <mergeCell ref="A16:A17"/>
    <mergeCell ref="B16:M16"/>
    <mergeCell ref="A15:M15"/>
  </mergeCells>
  <phoneticPr fontId="14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9"/>
  <sheetViews>
    <sheetView zoomScale="85" zoomScaleNormal="85" workbookViewId="0">
      <pane xSplit="6" topLeftCell="G1" activePane="topRight" state="frozen"/>
      <selection pane="topRight" activeCell="AM18" sqref="AM18"/>
    </sheetView>
  </sheetViews>
  <sheetFormatPr defaultRowHeight="15"/>
  <cols>
    <col min="1" max="1" width="16.7109375" customWidth="1"/>
    <col min="2" max="5" width="17.7109375" customWidth="1"/>
    <col min="8" max="46" width="13.7109375" customWidth="1"/>
  </cols>
  <sheetData>
    <row r="1" spans="1:46" ht="19.5" thickBot="1">
      <c r="A1" s="122" t="s">
        <v>15</v>
      </c>
      <c r="B1" s="122"/>
      <c r="C1" s="122"/>
      <c r="D1" s="122"/>
      <c r="E1" s="122"/>
      <c r="H1" s="130" t="s">
        <v>6</v>
      </c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</row>
    <row r="2" spans="1:46" ht="15.75" customHeight="1" thickBot="1">
      <c r="A2" s="123"/>
      <c r="B2" s="123"/>
      <c r="C2" s="123"/>
      <c r="D2" s="123"/>
      <c r="E2" s="123"/>
      <c r="H2" s="124" t="s">
        <v>74</v>
      </c>
      <c r="I2" s="125"/>
      <c r="J2" s="126"/>
      <c r="K2" s="8"/>
      <c r="L2" s="124" t="s">
        <v>76</v>
      </c>
      <c r="M2" s="125"/>
      <c r="N2" s="126"/>
      <c r="O2" s="8"/>
      <c r="P2" s="124" t="s">
        <v>80</v>
      </c>
      <c r="Q2" s="125"/>
      <c r="R2" s="126"/>
      <c r="S2" s="8"/>
      <c r="T2" s="124" t="s">
        <v>82</v>
      </c>
      <c r="U2" s="125"/>
      <c r="V2" s="126"/>
      <c r="W2" s="8"/>
      <c r="X2" s="124" t="s">
        <v>83</v>
      </c>
      <c r="Y2" s="125"/>
      <c r="Z2" s="126"/>
      <c r="AA2" s="8"/>
      <c r="AB2" s="124" t="s">
        <v>86</v>
      </c>
      <c r="AC2" s="125"/>
      <c r="AD2" s="126"/>
      <c r="AE2" s="35"/>
      <c r="AF2" s="124" t="s">
        <v>87</v>
      </c>
      <c r="AG2" s="125"/>
      <c r="AH2" s="126"/>
      <c r="AI2" s="35"/>
      <c r="AJ2" s="124" t="s">
        <v>89</v>
      </c>
      <c r="AK2" s="125"/>
      <c r="AL2" s="126"/>
      <c r="AN2" s="124" t="s">
        <v>9</v>
      </c>
      <c r="AO2" s="125"/>
      <c r="AP2" s="126"/>
      <c r="AR2" s="124" t="s">
        <v>3</v>
      </c>
      <c r="AS2" s="125"/>
      <c r="AT2" s="125"/>
    </row>
    <row r="3" spans="1:46" ht="30.75" thickBot="1">
      <c r="A3" s="2" t="s">
        <v>4</v>
      </c>
      <c r="B3" s="3" t="s">
        <v>5</v>
      </c>
      <c r="C3" s="2" t="s">
        <v>11</v>
      </c>
      <c r="D3" s="3" t="s">
        <v>13</v>
      </c>
      <c r="E3" s="3" t="s">
        <v>12</v>
      </c>
      <c r="H3" s="4" t="s">
        <v>53</v>
      </c>
      <c r="I3" s="5" t="s">
        <v>54</v>
      </c>
      <c r="J3" s="6" t="s">
        <v>55</v>
      </c>
      <c r="K3" s="9"/>
      <c r="L3" s="4" t="s">
        <v>53</v>
      </c>
      <c r="M3" s="5" t="s">
        <v>54</v>
      </c>
      <c r="N3" s="6" t="s">
        <v>55</v>
      </c>
      <c r="O3" s="9"/>
      <c r="P3" s="4" t="s">
        <v>53</v>
      </c>
      <c r="Q3" s="5" t="s">
        <v>54</v>
      </c>
      <c r="R3" s="6" t="s">
        <v>55</v>
      </c>
      <c r="S3" s="9"/>
      <c r="T3" s="4" t="s">
        <v>53</v>
      </c>
      <c r="U3" s="5" t="s">
        <v>54</v>
      </c>
      <c r="V3" s="6" t="s">
        <v>55</v>
      </c>
      <c r="W3" s="9"/>
      <c r="X3" s="4" t="s">
        <v>53</v>
      </c>
      <c r="Y3" s="5" t="s">
        <v>54</v>
      </c>
      <c r="Z3" s="6" t="s">
        <v>55</v>
      </c>
      <c r="AA3" s="9"/>
      <c r="AB3" s="4" t="s">
        <v>53</v>
      </c>
      <c r="AC3" s="5" t="s">
        <v>54</v>
      </c>
      <c r="AD3" s="6" t="s">
        <v>55</v>
      </c>
      <c r="AE3" s="35"/>
      <c r="AF3" s="4" t="s">
        <v>53</v>
      </c>
      <c r="AG3" s="5" t="s">
        <v>54</v>
      </c>
      <c r="AH3" s="6" t="s">
        <v>55</v>
      </c>
      <c r="AI3" s="35"/>
      <c r="AJ3" s="4" t="s">
        <v>53</v>
      </c>
      <c r="AK3" s="5" t="s">
        <v>54</v>
      </c>
      <c r="AL3" s="6" t="s">
        <v>55</v>
      </c>
      <c r="AN3" s="4" t="s">
        <v>53</v>
      </c>
      <c r="AO3" s="5" t="s">
        <v>54</v>
      </c>
      <c r="AP3" s="6" t="s">
        <v>55</v>
      </c>
      <c r="AR3" s="4" t="s">
        <v>53</v>
      </c>
      <c r="AS3" s="5" t="s">
        <v>54</v>
      </c>
      <c r="AT3" s="6" t="s">
        <v>55</v>
      </c>
    </row>
    <row r="4" spans="1:46" ht="15.75" customHeight="1" thickBot="1">
      <c r="A4" s="30" t="s">
        <v>63</v>
      </c>
      <c r="B4" s="128" t="s">
        <v>77</v>
      </c>
      <c r="C4" s="29" t="s">
        <v>17</v>
      </c>
      <c r="D4" s="29">
        <v>2</v>
      </c>
      <c r="E4" s="1" t="s">
        <v>0</v>
      </c>
      <c r="H4" s="23">
        <v>1.64</v>
      </c>
      <c r="I4" s="24">
        <v>-1.1299999999999999</v>
      </c>
      <c r="J4" s="25">
        <v>-2.97</v>
      </c>
      <c r="K4" s="7"/>
      <c r="L4" s="13">
        <f ca="1">'PDCCH 1a'!E29</f>
        <v>1.9298476047186783</v>
      </c>
      <c r="M4" s="24">
        <f ca="1">'PDCCH 1a'!R29</f>
        <v>-0.35035257137096121</v>
      </c>
      <c r="N4" s="25">
        <f ca="1">'PDCCH 1a'!AE29</f>
        <v>-4.0001980876492551</v>
      </c>
      <c r="O4" s="7"/>
      <c r="P4" s="13">
        <f ca="1">'PDCCH 1a'!F29</f>
        <v>0.84016309256131105</v>
      </c>
      <c r="Q4" s="24">
        <f ca="1">'PDCCH 1a'!S29</f>
        <v>-1.9578343531193418</v>
      </c>
      <c r="R4" s="25">
        <f ca="1">'PDCCH 1a'!AF29</f>
        <v>-5.3888220262714155</v>
      </c>
      <c r="S4" s="7"/>
      <c r="T4" s="13">
        <f ca="1">'PDCCH 1a'!G29</f>
        <v>1.1151876256692175</v>
      </c>
      <c r="U4" s="24">
        <f ca="1">'PDCCH 1a'!T29</f>
        <v>-1.3372763923218596</v>
      </c>
      <c r="V4" s="25">
        <f ca="1">'PDCCH 1a'!AG29</f>
        <v>-3.4065727848626146</v>
      </c>
      <c r="W4" s="7"/>
      <c r="X4" s="13">
        <f ca="1">'PDCCH 1a'!H29</f>
        <v>2.5090691875443643</v>
      </c>
      <c r="Y4" s="24">
        <f ca="1">'PDCCH 1a'!U29</f>
        <v>-6.1837444398102903E-3</v>
      </c>
      <c r="Z4" s="25">
        <f ca="1">'PDCCH 1a'!AH29</f>
        <v>-3.1625167477632345</v>
      </c>
      <c r="AA4" s="7"/>
      <c r="AB4" s="13">
        <f ca="1">'PDCCH 1a'!I29</f>
        <v>1.4833704695363856</v>
      </c>
      <c r="AC4" s="24">
        <f ca="1">'PDCCH 1a'!V29</f>
        <v>-1.5611667420422721</v>
      </c>
      <c r="AD4" s="25">
        <f ca="1">'PDCCH 1a'!AI29</f>
        <v>-4.6530647162112846</v>
      </c>
      <c r="AE4" s="35"/>
      <c r="AF4" s="13">
        <f ca="1">'PDCCH 1a'!J29</f>
        <v>0.19711610359506171</v>
      </c>
      <c r="AG4" s="24">
        <f ca="1">'PDCCH 1a'!W29</f>
        <v>-1.2420878386013827</v>
      </c>
      <c r="AH4" s="25">
        <f ca="1">'PDCCH 1a'!AJ29</f>
        <v>-3.4805402875919427</v>
      </c>
      <c r="AI4" s="35"/>
      <c r="AJ4" s="13">
        <f ca="1">'PDCCH 1a'!K29</f>
        <v>1.4924353696225854</v>
      </c>
      <c r="AK4" s="24">
        <f ca="1">'PDCCH 1a'!X29</f>
        <v>-0.60530207922565893</v>
      </c>
      <c r="AL4" s="25" t="str">
        <f ca="1">'PDCCH 1a'!AK29</f>
        <v/>
      </c>
      <c r="AN4" s="14">
        <f ca="1">AVERAGE(H4,L4,P4,T4,X4,AB4,AF4,AJ4)</f>
        <v>1.4008986816559503</v>
      </c>
      <c r="AO4" s="15">
        <f ca="1">AVERAGE(I4,M4,Q4,U4,Y4,AC4,AG4,AK4)</f>
        <v>-1.0237754651401607</v>
      </c>
      <c r="AP4" s="16">
        <f ca="1">AVERAGE(J4,N4,R4,V4,Z4,AD4,AH4,AL4)</f>
        <v>-3.86595923576425</v>
      </c>
      <c r="AR4" s="11">
        <f ca="1">MAX(H4,L4,P4,T4,X4,AB4,AF4,AJ4)-MIN(H4,L4,P4,T4,X4,AB4,AF4,AJ4)</f>
        <v>2.3119530839493025</v>
      </c>
      <c r="AS4" s="43">
        <f ca="1">MAX(I4,M4,Q4,U4,Y4,AC4,AG4,AK4)-MIN(I4,M4,Q4,U4,Y4,AC4,AG4,AK4)</f>
        <v>1.9516506086795316</v>
      </c>
      <c r="AT4" s="12">
        <f ca="1">MAX(J4,N4,R4,V4,Z4,AD4,AH4,AL4)-MIN(J4,N4,R4,V4,Z4,AD4,AH4,AL4)</f>
        <v>2.4188220262714153</v>
      </c>
    </row>
    <row r="5" spans="1:46" ht="15.75" customHeight="1" thickBot="1">
      <c r="A5" s="30" t="s">
        <v>64</v>
      </c>
      <c r="B5" s="129"/>
      <c r="C5" s="29" t="s">
        <v>18</v>
      </c>
      <c r="D5" s="29">
        <v>4</v>
      </c>
      <c r="E5" s="1" t="s">
        <v>0</v>
      </c>
      <c r="H5" s="14">
        <f ca="1">'PDCCH 2a'!D29</f>
        <v>-0.53603410316606848</v>
      </c>
      <c r="I5" s="15">
        <f ca="1">'PDCCH 2a'!Q29</f>
        <v>-5.821850644026723</v>
      </c>
      <c r="J5" s="34">
        <f ca="1">'PDCCH 2a'!AD29</f>
        <v>-5.968275319942439</v>
      </c>
      <c r="K5" s="7"/>
      <c r="L5" s="14">
        <f ca="1">'PDCCH 2a'!E29</f>
        <v>-0.77744878589475519</v>
      </c>
      <c r="M5" s="15">
        <f ca="1">'PDCCH 2a'!R29</f>
        <v>-4.4791721338879</v>
      </c>
      <c r="N5" s="34">
        <f ca="1">'PDCCH 2a'!AE29</f>
        <v>-4.9424372395348657</v>
      </c>
      <c r="O5" s="7"/>
      <c r="P5" s="14">
        <f ca="1">'PDCCH 2a'!F29</f>
        <v>-1.6335887810223619</v>
      </c>
      <c r="Q5" s="15">
        <f ca="1">'PDCCH 2a'!S29</f>
        <v>-6.3711470754187287</v>
      </c>
      <c r="R5" s="34">
        <f ca="1">'PDCCH 2a'!AF29</f>
        <v>-7.7123594685748884</v>
      </c>
      <c r="S5" s="7"/>
      <c r="T5" s="14">
        <f ca="1">'PDCCH 2a'!G29</f>
        <v>-0.89870163998385966</v>
      </c>
      <c r="U5" s="15">
        <f ca="1">'PDCCH 2a'!T29</f>
        <v>-4.4971564681593126</v>
      </c>
      <c r="V5" s="34">
        <f ca="1">'PDCCH 2a'!AG29</f>
        <v>-6.6665955268394965</v>
      </c>
      <c r="W5" s="7"/>
      <c r="X5" s="14">
        <f ca="1">'PDCCH 2a'!H29</f>
        <v>-0.24601196491146027</v>
      </c>
      <c r="Y5" s="15">
        <f ca="1">'PDCCH 2a'!U29</f>
        <v>-4.2332923203462931</v>
      </c>
      <c r="Z5" s="34">
        <f ca="1">'PDCCH 2a'!AH29</f>
        <v>-4.6985902166535691</v>
      </c>
      <c r="AA5" s="7"/>
      <c r="AB5" s="14">
        <f ca="1">'PDCCH 2a'!I29</f>
        <v>-1.7210153050889971</v>
      </c>
      <c r="AC5" s="15">
        <f ca="1">'PDCCH 2a'!V29</f>
        <v>-6.2465804191481791</v>
      </c>
      <c r="AD5" s="34">
        <f ca="1">'PDCCH 2a'!AI29</f>
        <v>-6.7396065081486185</v>
      </c>
      <c r="AE5" s="35"/>
      <c r="AF5" s="14">
        <f ca="1">'PDCCH 2a'!J29</f>
        <v>-2.6617439277536494</v>
      </c>
      <c r="AG5" s="15">
        <f ca="1">'PDCCH 2a'!W29</f>
        <v>-6.720391794420804</v>
      </c>
      <c r="AH5" s="34">
        <f ca="1">'PDCCH 2a'!AJ29</f>
        <v>-7.0048787177413576</v>
      </c>
      <c r="AI5" s="35"/>
      <c r="AJ5" s="14">
        <f ca="1">'PDCCH 2a'!K29</f>
        <v>-1.8287710619055177</v>
      </c>
      <c r="AK5" s="15">
        <f ca="1">'PDCCH 2a'!X29</f>
        <v>-5.2338019021415976</v>
      </c>
      <c r="AL5" s="34" t="str">
        <f ca="1">'PDCCH 2a'!AK29</f>
        <v/>
      </c>
      <c r="AN5" s="14">
        <f t="shared" ref="AN5" ca="1" si="0">AVERAGE(H5,L5,P5,T5,X5,AB5,AF5,AJ5)</f>
        <v>-1.2879144462158338</v>
      </c>
      <c r="AO5" s="15">
        <f t="shared" ref="AO5:AO7" ca="1" si="1">AVERAGE(I5,M5,Q5,U5,Y5,AC5,AG5,AK5)</f>
        <v>-5.4504240946936928</v>
      </c>
      <c r="AP5" s="34">
        <f ca="1">AVERAGE(J5,N5,R5,V5,Z5,AD5,AH5,AL5)</f>
        <v>-6.2475347139193191</v>
      </c>
      <c r="AR5" s="11">
        <f t="shared" ref="AR5:AS7" ca="1" si="2">MAX(H5,L5,P5,T5,X5,AB5,AF5,AJ5)-MIN(H5,L5,P5,T5,X5,AB5,AF5,AJ5)</f>
        <v>2.4157319628421892</v>
      </c>
      <c r="AS5" s="43">
        <f t="shared" ca="1" si="2"/>
        <v>2.4870994740745109</v>
      </c>
      <c r="AT5" s="48">
        <f ca="1">MAX(J5,N5,R5,V5,Z5,AD5,AH5,AL5)-MIN(J5,N5,R5,V5,Z5,AD5,AH5,AL5)</f>
        <v>3.0137692519213193</v>
      </c>
    </row>
    <row r="6" spans="1:46" ht="15.75" thickBot="1">
      <c r="A6" s="31" t="s">
        <v>65</v>
      </c>
      <c r="B6" s="128" t="s">
        <v>14</v>
      </c>
      <c r="C6" s="29" t="s">
        <v>17</v>
      </c>
      <c r="D6" s="29">
        <v>2</v>
      </c>
      <c r="E6" s="36" t="s">
        <v>0</v>
      </c>
      <c r="H6" s="14">
        <f ca="1">'PDCCH 1b'!D29</f>
        <v>1.1662464003582533</v>
      </c>
      <c r="I6" s="32">
        <f>'PDCCH 1b'!Q29</f>
        <v>-1.42</v>
      </c>
      <c r="J6" s="45" t="s">
        <v>33</v>
      </c>
      <c r="K6" s="7"/>
      <c r="L6" s="14">
        <f ca="1">'PDCCH 1b'!E29</f>
        <v>2.2355742381058654</v>
      </c>
      <c r="M6" s="32">
        <f ca="1">'PDCCH 1b'!R29</f>
        <v>1.1335799055638418E-2</v>
      </c>
      <c r="N6" s="45" t="s">
        <v>33</v>
      </c>
      <c r="O6" s="7"/>
      <c r="P6" s="14" t="str">
        <f ca="1">'PDCCH 1b'!F29</f>
        <v/>
      </c>
      <c r="Q6" s="32" t="str">
        <f ca="1">'PDCCH 1b'!S29</f>
        <v/>
      </c>
      <c r="R6" s="45" t="s">
        <v>33</v>
      </c>
      <c r="S6" s="7"/>
      <c r="T6" s="14">
        <f ca="1">'PDCCH 1b'!G29</f>
        <v>0.84173657658841972</v>
      </c>
      <c r="U6" s="32">
        <f ca="1">'PDCCH 1b'!T29</f>
        <v>-1.6655328971906931</v>
      </c>
      <c r="V6" s="45" t="s">
        <v>33</v>
      </c>
      <c r="W6" s="7"/>
      <c r="X6" s="14">
        <f ca="1">'PDCCH 1b'!H29</f>
        <v>2.2637134659510707</v>
      </c>
      <c r="Y6" s="32">
        <f ca="1">'PDCCH 1b'!U29</f>
        <v>-0.22516500349834967</v>
      </c>
      <c r="Z6" s="45" t="s">
        <v>33</v>
      </c>
      <c r="AA6" s="7"/>
      <c r="AB6" s="14">
        <f ca="1">'PDCCH 1b'!I29</f>
        <v>1.4074203423909966</v>
      </c>
      <c r="AC6" s="32">
        <f ca="1">'PDCCH 1b'!V29</f>
        <v>-1.3562875364942304</v>
      </c>
      <c r="AD6" s="45" t="s">
        <v>33</v>
      </c>
      <c r="AE6" s="35"/>
      <c r="AF6" s="14">
        <f ca="1">'PDCCH 1b'!J29</f>
        <v>0.14292447268664521</v>
      </c>
      <c r="AG6" s="32">
        <f ca="1">'PDCCH 1b'!W29</f>
        <v>-1.2249571609229744</v>
      </c>
      <c r="AH6" s="45" t="s">
        <v>33</v>
      </c>
      <c r="AI6" s="35"/>
      <c r="AJ6" s="14">
        <f ca="1">'PDCCH 1b'!K29</f>
        <v>1.6094197489149815</v>
      </c>
      <c r="AK6" s="32">
        <f ca="1">'PDCCH 1b'!X29</f>
        <v>-0.25040632614813507</v>
      </c>
      <c r="AL6" s="45" t="s">
        <v>33</v>
      </c>
      <c r="AN6" s="14">
        <f ca="1">AVERAGE(H6,L6,P6,T6,X6,AB6,AF6,AJ6)</f>
        <v>1.3810050349994616</v>
      </c>
      <c r="AO6" s="32">
        <f t="shared" ca="1" si="1"/>
        <v>-0.87585901788553489</v>
      </c>
      <c r="AP6" s="45" t="s">
        <v>33</v>
      </c>
      <c r="AR6" s="11">
        <f t="shared" ca="1" si="2"/>
        <v>2.1207889932644255</v>
      </c>
      <c r="AS6" s="43">
        <f t="shared" ca="1" si="2"/>
        <v>1.6768686962463315</v>
      </c>
      <c r="AT6" s="45" t="s">
        <v>33</v>
      </c>
    </row>
    <row r="7" spans="1:46" ht="15.75" thickBot="1">
      <c r="A7" s="30" t="s">
        <v>66</v>
      </c>
      <c r="B7" s="131"/>
      <c r="C7" s="31" t="s">
        <v>18</v>
      </c>
      <c r="D7" s="31">
        <v>4</v>
      </c>
      <c r="E7" s="1" t="s">
        <v>0</v>
      </c>
      <c r="H7" s="17">
        <f ca="1">'PDCCH 2b'!D29</f>
        <v>-2.0573578580806151</v>
      </c>
      <c r="I7" s="33">
        <f ca="1">'PDCCH 2b'!Q29</f>
        <v>-4.6691337729697846</v>
      </c>
      <c r="J7" s="46" t="s">
        <v>33</v>
      </c>
      <c r="K7" s="7"/>
      <c r="L7" s="17">
        <f ca="1">'PDCCH 2b'!E29</f>
        <v>-1.3399235821901154</v>
      </c>
      <c r="M7" s="33">
        <f ca="1">'PDCCH 2b'!R29</f>
        <v>-2.8272277102041548</v>
      </c>
      <c r="N7" s="46" t="s">
        <v>33</v>
      </c>
      <c r="O7" s="7"/>
      <c r="P7" s="17" t="str">
        <f ca="1">'PDCCH 2b'!F29</f>
        <v/>
      </c>
      <c r="Q7" s="33" t="str">
        <f ca="1">'PDCCH 2b'!S29</f>
        <v/>
      </c>
      <c r="R7" s="46" t="s">
        <v>33</v>
      </c>
      <c r="S7" s="7"/>
      <c r="T7" s="17">
        <f ca="1">'PDCCH 2b'!G29</f>
        <v>-1.7451242212271749</v>
      </c>
      <c r="U7" s="33">
        <f ca="1">'PDCCH 2b'!T29</f>
        <v>-2.9129901930466042</v>
      </c>
      <c r="V7" s="46" t="s">
        <v>33</v>
      </c>
      <c r="W7" s="7"/>
      <c r="X7" s="17">
        <f ca="1">'PDCCH 2b'!H29</f>
        <v>-1.2419053032174361</v>
      </c>
      <c r="Y7" s="33">
        <f ca="1">'PDCCH 2b'!U29</f>
        <v>-2.8283133710782637</v>
      </c>
      <c r="Z7" s="46" t="s">
        <v>33</v>
      </c>
      <c r="AA7" s="7"/>
      <c r="AB7" s="17">
        <f ca="1">'PDCCH 2b'!I29</f>
        <v>-1.9128168611711143</v>
      </c>
      <c r="AC7" s="33">
        <f ca="1">'PDCCH 2b'!V29</f>
        <v>-4.4686007613702561</v>
      </c>
      <c r="AD7" s="46" t="s">
        <v>33</v>
      </c>
      <c r="AE7" s="35"/>
      <c r="AF7" s="17">
        <f ca="1">'PDCCH 2b'!J29</f>
        <v>-2.6817517703281153</v>
      </c>
      <c r="AG7" s="33">
        <f ca="1">'PDCCH 2b'!W29</f>
        <v>-4.5690838044709574</v>
      </c>
      <c r="AH7" s="45" t="s">
        <v>33</v>
      </c>
      <c r="AI7" s="35"/>
      <c r="AJ7" s="17">
        <f ca="1">'PDCCH 2b'!K29</f>
        <v>-1.6125609987189753</v>
      </c>
      <c r="AK7" s="33">
        <f ca="1">'PDCCH 2b'!X29</f>
        <v>-3.3153063023113551</v>
      </c>
      <c r="AL7" s="46" t="s">
        <v>33</v>
      </c>
      <c r="AN7" s="17">
        <f ca="1">AVERAGE(H7,L7,P7,T7,X7,AB7,AF7,AJ7)</f>
        <v>-1.7987772278476497</v>
      </c>
      <c r="AO7" s="33">
        <f t="shared" ca="1" si="1"/>
        <v>-3.6558079879216256</v>
      </c>
      <c r="AP7" s="46" t="s">
        <v>33</v>
      </c>
      <c r="AR7" s="20">
        <f t="shared" ca="1" si="2"/>
        <v>1.4398464671106792</v>
      </c>
      <c r="AS7" s="47">
        <f t="shared" ca="1" si="2"/>
        <v>1.8419060627656298</v>
      </c>
      <c r="AT7" s="46" t="s">
        <v>33</v>
      </c>
    </row>
    <row r="9" spans="1:46" ht="19.5" thickBot="1">
      <c r="A9" s="122" t="s">
        <v>16</v>
      </c>
      <c r="B9" s="122"/>
      <c r="C9" s="122"/>
      <c r="D9" s="50"/>
      <c r="H9" s="127" t="s">
        <v>7</v>
      </c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</row>
    <row r="10" spans="1:46" ht="15.75" customHeight="1" thickBot="1">
      <c r="A10" s="123"/>
      <c r="B10" s="123"/>
      <c r="C10" s="123"/>
      <c r="D10" s="50"/>
      <c r="H10" s="124" t="s">
        <v>74</v>
      </c>
      <c r="I10" s="125"/>
      <c r="J10" s="126"/>
      <c r="L10" s="124" t="s">
        <v>76</v>
      </c>
      <c r="M10" s="125"/>
      <c r="N10" s="126"/>
      <c r="P10" s="124" t="s">
        <v>1</v>
      </c>
      <c r="Q10" s="125"/>
      <c r="R10" s="126"/>
      <c r="T10" s="124" t="s">
        <v>2</v>
      </c>
      <c r="U10" s="125"/>
      <c r="V10" s="126"/>
      <c r="X10" s="124" t="s">
        <v>83</v>
      </c>
      <c r="Y10" s="125"/>
      <c r="Z10" s="126"/>
      <c r="AB10" s="124" t="s">
        <v>86</v>
      </c>
      <c r="AC10" s="125"/>
      <c r="AD10" s="126"/>
      <c r="AF10" s="124" t="s">
        <v>87</v>
      </c>
      <c r="AG10" s="125"/>
      <c r="AH10" s="126"/>
      <c r="AJ10" s="124" t="s">
        <v>89</v>
      </c>
      <c r="AK10" s="125"/>
      <c r="AL10" s="126"/>
      <c r="AN10" s="124" t="s">
        <v>9</v>
      </c>
      <c r="AO10" s="125"/>
      <c r="AP10" s="126"/>
      <c r="AR10" s="124" t="s">
        <v>3</v>
      </c>
      <c r="AS10" s="125"/>
      <c r="AT10" s="125"/>
    </row>
    <row r="11" spans="1:46" ht="15.75" thickBot="1">
      <c r="A11" s="2" t="s">
        <v>4</v>
      </c>
      <c r="B11" s="2" t="s">
        <v>11</v>
      </c>
      <c r="C11" s="3" t="s">
        <v>12</v>
      </c>
      <c r="H11" s="4" t="s">
        <v>53</v>
      </c>
      <c r="I11" s="5" t="s">
        <v>54</v>
      </c>
      <c r="J11" s="6" t="s">
        <v>55</v>
      </c>
      <c r="L11" s="4" t="s">
        <v>53</v>
      </c>
      <c r="M11" s="5" t="s">
        <v>54</v>
      </c>
      <c r="N11" s="6" t="s">
        <v>55</v>
      </c>
      <c r="P11" s="4" t="s">
        <v>53</v>
      </c>
      <c r="Q11" s="5" t="s">
        <v>54</v>
      </c>
      <c r="R11" s="6" t="s">
        <v>55</v>
      </c>
      <c r="T11" s="4" t="s">
        <v>53</v>
      </c>
      <c r="U11" s="5" t="s">
        <v>54</v>
      </c>
      <c r="V11" s="6" t="s">
        <v>55</v>
      </c>
      <c r="X11" s="4" t="s">
        <v>53</v>
      </c>
      <c r="Y11" s="5" t="s">
        <v>54</v>
      </c>
      <c r="Z11" s="6" t="s">
        <v>55</v>
      </c>
      <c r="AB11" s="4" t="s">
        <v>53</v>
      </c>
      <c r="AC11" s="5" t="s">
        <v>54</v>
      </c>
      <c r="AD11" s="6" t="s">
        <v>55</v>
      </c>
      <c r="AF11" s="4" t="s">
        <v>53</v>
      </c>
      <c r="AG11" s="5" t="s">
        <v>54</v>
      </c>
      <c r="AH11" s="6" t="s">
        <v>55</v>
      </c>
      <c r="AJ11" s="4" t="s">
        <v>53</v>
      </c>
      <c r="AK11" s="5" t="s">
        <v>54</v>
      </c>
      <c r="AL11" s="6" t="s">
        <v>55</v>
      </c>
      <c r="AN11" s="4" t="s">
        <v>53</v>
      </c>
      <c r="AO11" s="5" t="s">
        <v>54</v>
      </c>
      <c r="AP11" s="6" t="s">
        <v>55</v>
      </c>
      <c r="AR11" s="4" t="s">
        <v>53</v>
      </c>
      <c r="AS11" s="5" t="s">
        <v>54</v>
      </c>
      <c r="AT11" s="6" t="s">
        <v>55</v>
      </c>
    </row>
    <row r="12" spans="1:46" ht="15.75" thickBot="1">
      <c r="A12" s="30" t="s">
        <v>67</v>
      </c>
      <c r="B12" s="29" t="s">
        <v>17</v>
      </c>
      <c r="C12" s="1" t="s">
        <v>0</v>
      </c>
      <c r="H12" s="23">
        <f ca="1">'PHICH 1'!D29</f>
        <v>1.3748319739423032</v>
      </c>
      <c r="I12" s="24">
        <f ca="1">'PHICH 1'!Q29</f>
        <v>-1.1848485979713512</v>
      </c>
      <c r="J12" s="25">
        <f ca="1">'PHICH 1'!AD29</f>
        <v>-2.0763596805712012</v>
      </c>
      <c r="L12" s="23">
        <f ca="1">'PHICH 1'!E29</f>
        <v>1.9894081185521948</v>
      </c>
      <c r="M12" s="24">
        <f ca="1">'PHICH 1'!R29</f>
        <v>-0.27717454945912934</v>
      </c>
      <c r="N12" s="25">
        <f ca="1">'PHICH 1'!AE29</f>
        <v>-3.9552267755015302</v>
      </c>
      <c r="P12" s="23" t="str">
        <f ca="1">'PHICH 1'!F29</f>
        <v/>
      </c>
      <c r="Q12" s="24" t="str">
        <f ca="1">'PHICH 1'!S29</f>
        <v/>
      </c>
      <c r="R12" s="25" t="str">
        <f ca="1">'PHICH 1'!AF29</f>
        <v/>
      </c>
      <c r="T12" s="23">
        <f ca="1">'PHICH 1'!G29</f>
        <v>0.49895907888955549</v>
      </c>
      <c r="U12" s="24">
        <f ca="1">'PHICH 1'!T29</f>
        <v>-1.5010409211104445</v>
      </c>
      <c r="V12" s="25">
        <f ca="1">'PHICH 1'!AG29</f>
        <v>-3.9592095402722691</v>
      </c>
      <c r="X12" s="23">
        <f ca="1">'PHICH 1'!H29</f>
        <v>0.5022152079636637</v>
      </c>
      <c r="Y12" s="24">
        <f ca="1">'PHICH 1'!U29</f>
        <v>-7.3094034413047737E-2</v>
      </c>
      <c r="Z12" s="25">
        <f ca="1">'PHICH 1'!AH29</f>
        <v>-2.3238110261881193</v>
      </c>
      <c r="AB12" s="23">
        <f ca="1">'PHICH 1'!I29</f>
        <v>1.7875473580826977</v>
      </c>
      <c r="AC12" s="24">
        <f ca="1">'PHICH 1'!V29</f>
        <v>-1.3618959563421509</v>
      </c>
      <c r="AD12" s="25">
        <f ca="1">'PHICH 1'!AI29</f>
        <v>-3.8307443598050614</v>
      </c>
      <c r="AF12" s="23">
        <f ca="1">'PHICH 1'!J29</f>
        <v>0.32205396120659557</v>
      </c>
      <c r="AG12" s="24">
        <f ca="1">'PHICH 1'!W29</f>
        <v>-0.75634493104679734</v>
      </c>
      <c r="AH12" s="25">
        <f ca="1">'PHICH 1'!AJ29</f>
        <v>-2.8608194072970283</v>
      </c>
      <c r="AJ12" s="23" t="str">
        <f ca="1">'PHICH 1'!K29</f>
        <v/>
      </c>
      <c r="AK12" s="24" t="str">
        <f ca="1">'PHICH 1'!X29</f>
        <v/>
      </c>
      <c r="AL12" s="25" t="str">
        <f ca="1">'PHICH 1'!AK29</f>
        <v/>
      </c>
      <c r="AN12" s="23">
        <f ca="1">AVERAGE(H12,L12,P12,T12,X12,AB12,AF12,AJ12)</f>
        <v>1.0791692831061683</v>
      </c>
      <c r="AO12" s="24">
        <f ca="1">AVERAGE(I12,M12,Q12,U12,Y12,AC12,AG12,AK12)</f>
        <v>-0.85906649839048688</v>
      </c>
      <c r="AP12" s="25">
        <f ca="1">AVERAGE(J12,N12,R12,V12,Z12,AD12,AH12,AL12)</f>
        <v>-3.1676951316058681</v>
      </c>
      <c r="AR12" s="26">
        <f ca="1">MAX(H12,L12,P12,T12,X12,AB12,AF12,AJ12)-MIN(H12,L12,P12,T12,X12,AB12,AF12,AJ12)</f>
        <v>1.6673541573455992</v>
      </c>
      <c r="AS12" s="27">
        <f ca="1">MAX(I12,M12,Q12,U12,Y12,AC12,AG12,AK12)-MIN(I12,M12,Q12,U12,Y12,AC12,AG12,AK12)</f>
        <v>1.4279468866973968</v>
      </c>
      <c r="AT12" s="28">
        <f ca="1">MAX(J12,N12,R12,V12,Z12,AD12,AH12,AL12)-MIN(J12,N12,R12,V12,Z12,AD12,AH12,AL12)</f>
        <v>1.8828498597010679</v>
      </c>
    </row>
    <row r="13" spans="1:46" ht="15.75" customHeight="1" thickBot="1">
      <c r="A13" s="30" t="s">
        <v>68</v>
      </c>
      <c r="B13" s="31" t="s">
        <v>18</v>
      </c>
      <c r="C13" s="1" t="s">
        <v>0</v>
      </c>
      <c r="H13" s="17">
        <f>'PHICH 2'!D29</f>
        <v>1.75</v>
      </c>
      <c r="I13" s="18">
        <f ca="1">'PHICH 2'!Q29</f>
        <v>-0.37105943872695413</v>
      </c>
      <c r="J13" s="19">
        <f ca="1">'PHICH 2'!AD29</f>
        <v>-2.249739335511304</v>
      </c>
      <c r="L13" s="17">
        <f ca="1">'PHICH 2'!E29</f>
        <v>2.828617569674357</v>
      </c>
      <c r="M13" s="18">
        <f ca="1">'PHICH 2'!R29</f>
        <v>-0.73045278578068107</v>
      </c>
      <c r="N13" s="19">
        <f ca="1">'PHICH 2'!AE29</f>
        <v>-1.2771745494591293</v>
      </c>
      <c r="P13" s="17" t="str">
        <f ca="1">'PHICH 2'!F29</f>
        <v/>
      </c>
      <c r="Q13" s="18" t="str">
        <f ca="1">'PHICH 2'!S29</f>
        <v/>
      </c>
      <c r="R13" s="19" t="str">
        <f ca="1">'PHICH 2'!AF29</f>
        <v/>
      </c>
      <c r="T13" s="17">
        <f ca="1">'PHICH 2'!G29</f>
        <v>2.7145935739342262</v>
      </c>
      <c r="U13" s="18">
        <f ca="1">'PHICH 2'!T29</f>
        <v>0.30875096549102921</v>
      </c>
      <c r="V13" s="19">
        <f ca="1">'PHICH 2'!AG29</f>
        <v>-0.7425416869934196</v>
      </c>
      <c r="X13" s="17">
        <f ca="1">'PHICH 2'!H29</f>
        <v>2.9101002017751387</v>
      </c>
      <c r="Y13" s="18">
        <f ca="1">'PHICH 2'!U29</f>
        <v>0.85044706409767734</v>
      </c>
      <c r="Z13" s="19">
        <f ca="1">'PHICH 2'!AH29</f>
        <v>0.41318099306914569</v>
      </c>
      <c r="AB13" s="17">
        <f ca="1">'PHICH 2'!I29</f>
        <v>2.8176165106290467</v>
      </c>
      <c r="AC13" s="18">
        <f ca="1">'PHICH 2'!V29</f>
        <v>-0.53461934111584952</v>
      </c>
      <c r="AD13" s="19">
        <f ca="1">'PHICH 2'!AI29</f>
        <v>-2.4260243247416078</v>
      </c>
      <c r="AF13" s="17">
        <f ca="1">'PHICH 2'!J29</f>
        <v>0.46336844146813405</v>
      </c>
      <c r="AG13" s="18">
        <f ca="1">'PHICH 2'!W29</f>
        <v>-2.7284044477367058</v>
      </c>
      <c r="AH13" s="19">
        <f ca="1">'PHICH 2'!AJ29</f>
        <v>-1.9284255176672414</v>
      </c>
      <c r="AJ13" s="17" t="str">
        <f ca="1">'PHICH 2'!K29</f>
        <v/>
      </c>
      <c r="AK13" s="18" t="str">
        <f ca="1">'PHICH 2'!X29</f>
        <v/>
      </c>
      <c r="AL13" s="19" t="str">
        <f ca="1">'PHICH 2'!AK29</f>
        <v/>
      </c>
      <c r="AN13" s="17">
        <f t="shared" ref="AN13" ca="1" si="3">AVERAGE(H13,L13,P13,T13,X13,AB13,AF13,AJ13)</f>
        <v>2.247382716246817</v>
      </c>
      <c r="AO13" s="18">
        <f t="shared" ref="AO13" ca="1" si="4">AVERAGE(I13,M13,Q13,U13,Y13,AC13,AG13,AK13)</f>
        <v>-0.53422299729524736</v>
      </c>
      <c r="AP13" s="19">
        <f ca="1">AVERAGE(J13,N13,R13,V13,Z13,AD13,AH13,AL13)</f>
        <v>-1.3684540702172594</v>
      </c>
      <c r="AR13" s="20">
        <f t="shared" ref="AR13" ca="1" si="5">MAX(H13,L13,P13,T13,X13,AB13,AF13,AJ13)-MIN(H13,L13,P13,T13,X13,AB13,AF13,AJ13)</f>
        <v>2.4467317603070047</v>
      </c>
      <c r="AS13" s="21">
        <f t="shared" ref="AS13" ca="1" si="6">MAX(I13,M13,Q13,U13,Y13,AC13,AG13,AK13)-MIN(I13,M13,Q13,U13,Y13,AC13,AG13,AK13)</f>
        <v>3.5788515118343831</v>
      </c>
      <c r="AT13" s="22">
        <f ca="1">MAX(J13,N13,R13,V13,Z13,AD13,AH13,AL13)-MIN(J13,N13,R13,V13,Z13,AD13,AH13,AL13)</f>
        <v>2.8392053178107535</v>
      </c>
    </row>
    <row r="15" spans="1:46" ht="19.5" thickBot="1">
      <c r="A15" s="122" t="s">
        <v>19</v>
      </c>
      <c r="B15" s="122"/>
      <c r="C15" s="122"/>
      <c r="D15" s="122"/>
      <c r="E15" s="122"/>
      <c r="H15" s="127" t="s">
        <v>6</v>
      </c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127"/>
      <c r="AF15" s="127"/>
      <c r="AG15" s="127"/>
      <c r="AH15" s="127"/>
      <c r="AI15" s="127"/>
      <c r="AJ15" s="127"/>
      <c r="AK15" s="127"/>
      <c r="AL15" s="127"/>
    </row>
    <row r="16" spans="1:46" ht="15.75" customHeight="1" thickBot="1">
      <c r="A16" s="123"/>
      <c r="B16" s="123"/>
      <c r="C16" s="123"/>
      <c r="D16" s="123"/>
      <c r="E16" s="123"/>
      <c r="H16" s="124" t="s">
        <v>74</v>
      </c>
      <c r="I16" s="125"/>
      <c r="J16" s="126"/>
      <c r="L16" s="124" t="s">
        <v>76</v>
      </c>
      <c r="M16" s="125"/>
      <c r="N16" s="126"/>
      <c r="P16" s="124" t="s">
        <v>1</v>
      </c>
      <c r="Q16" s="125"/>
      <c r="R16" s="126"/>
      <c r="T16" s="124" t="s">
        <v>2</v>
      </c>
      <c r="U16" s="125"/>
      <c r="V16" s="126"/>
      <c r="X16" s="124" t="s">
        <v>83</v>
      </c>
      <c r="Y16" s="125"/>
      <c r="Z16" s="126"/>
      <c r="AB16" s="124" t="s">
        <v>8</v>
      </c>
      <c r="AC16" s="125"/>
      <c r="AD16" s="126"/>
      <c r="AF16" s="124" t="s">
        <v>87</v>
      </c>
      <c r="AG16" s="125"/>
      <c r="AH16" s="126"/>
      <c r="AJ16" s="124" t="s">
        <v>89</v>
      </c>
      <c r="AK16" s="125"/>
      <c r="AL16" s="126"/>
      <c r="AN16" s="124" t="s">
        <v>9</v>
      </c>
      <c r="AO16" s="125"/>
      <c r="AP16" s="126"/>
      <c r="AR16" s="124" t="s">
        <v>3</v>
      </c>
      <c r="AS16" s="125"/>
      <c r="AT16" s="125"/>
    </row>
    <row r="17" spans="1:46" ht="15.75" thickBot="1">
      <c r="A17" s="2" t="s">
        <v>4</v>
      </c>
      <c r="B17" s="3" t="s">
        <v>27</v>
      </c>
      <c r="C17" s="2" t="s">
        <v>11</v>
      </c>
      <c r="D17" s="3" t="s">
        <v>10</v>
      </c>
      <c r="E17" s="3" t="s">
        <v>12</v>
      </c>
      <c r="H17" s="4" t="s">
        <v>53</v>
      </c>
      <c r="I17" s="5" t="s">
        <v>54</v>
      </c>
      <c r="J17" s="6" t="s">
        <v>55</v>
      </c>
      <c r="L17" s="4" t="s">
        <v>53</v>
      </c>
      <c r="M17" s="5" t="s">
        <v>54</v>
      </c>
      <c r="N17" s="6" t="s">
        <v>55</v>
      </c>
      <c r="P17" s="4" t="s">
        <v>53</v>
      </c>
      <c r="Q17" s="5" t="s">
        <v>54</v>
      </c>
      <c r="R17" s="6" t="s">
        <v>55</v>
      </c>
      <c r="T17" s="4" t="s">
        <v>53</v>
      </c>
      <c r="U17" s="5" t="s">
        <v>54</v>
      </c>
      <c r="V17" s="6" t="s">
        <v>55</v>
      </c>
      <c r="X17" s="4" t="s">
        <v>53</v>
      </c>
      <c r="Y17" s="5" t="s">
        <v>54</v>
      </c>
      <c r="Z17" s="6" t="s">
        <v>55</v>
      </c>
      <c r="AB17" s="4" t="s">
        <v>53</v>
      </c>
      <c r="AC17" s="5" t="s">
        <v>54</v>
      </c>
      <c r="AD17" s="6" t="s">
        <v>55</v>
      </c>
      <c r="AF17" s="4" t="s">
        <v>53</v>
      </c>
      <c r="AG17" s="5" t="s">
        <v>54</v>
      </c>
      <c r="AH17" s="6" t="s">
        <v>55</v>
      </c>
      <c r="AJ17" s="4" t="s">
        <v>53</v>
      </c>
      <c r="AK17" s="5" t="s">
        <v>54</v>
      </c>
      <c r="AL17" s="6" t="s">
        <v>55</v>
      </c>
      <c r="AN17" s="4" t="s">
        <v>53</v>
      </c>
      <c r="AO17" s="5" t="s">
        <v>54</v>
      </c>
      <c r="AP17" s="6" t="s">
        <v>55</v>
      </c>
      <c r="AR17" s="4" t="s">
        <v>53</v>
      </c>
      <c r="AS17" s="5" t="s">
        <v>54</v>
      </c>
      <c r="AT17" s="6" t="s">
        <v>55</v>
      </c>
    </row>
    <row r="18" spans="1:46" ht="15.75" thickBot="1">
      <c r="A18" s="49" t="s">
        <v>69</v>
      </c>
      <c r="B18" s="54" t="s">
        <v>31</v>
      </c>
      <c r="C18" s="55" t="s">
        <v>30</v>
      </c>
      <c r="D18" s="31" t="s">
        <v>28</v>
      </c>
      <c r="E18" s="1" t="s">
        <v>0</v>
      </c>
      <c r="H18" s="23">
        <f ca="1">'EPDCCH 1'!D28</f>
        <v>0.92907287443115827</v>
      </c>
      <c r="I18" s="70">
        <f ca="1">'EPDCCH 1'!Q28</f>
        <v>-1.4009852247398111</v>
      </c>
      <c r="J18" s="75" t="s">
        <v>33</v>
      </c>
      <c r="L18" s="23">
        <f ca="1">'EPDCCH 1'!E28</f>
        <v>1.8687957273528415</v>
      </c>
      <c r="M18" s="72">
        <f ca="1">'EPDCCH 1'!R28</f>
        <v>-3.3269842249342236</v>
      </c>
      <c r="N18" s="51" t="s">
        <v>33</v>
      </c>
      <c r="P18" s="23" t="str">
        <f ca="1">'EPDCCH 1'!F28</f>
        <v/>
      </c>
      <c r="Q18" s="72" t="str">
        <f ca="1">'EPDCCH 1'!S28</f>
        <v/>
      </c>
      <c r="R18" s="51" t="s">
        <v>33</v>
      </c>
      <c r="T18" s="23">
        <f ca="1">'EPDCCH 1'!G28</f>
        <v>2.2528773229568717</v>
      </c>
      <c r="U18" s="72">
        <f ca="1">'EPDCCH 1'!T28</f>
        <v>-3.0072724770074597</v>
      </c>
      <c r="V18" s="51" t="s">
        <v>33</v>
      </c>
      <c r="X18" s="23">
        <f ca="1">'EPDCCH 1'!H28</f>
        <v>2.6133777543017249</v>
      </c>
      <c r="Y18" s="72">
        <f ca="1">'EPDCCH 1'!U28</f>
        <v>-2.5718859823296754</v>
      </c>
      <c r="Z18" s="51" t="s">
        <v>33</v>
      </c>
      <c r="AB18" s="23" t="str">
        <f ca="1">'EPDCCH 1'!I28</f>
        <v/>
      </c>
      <c r="AC18" s="72">
        <f>'EPDCCH 1'!V28</f>
        <v>0</v>
      </c>
      <c r="AD18" s="51" t="s">
        <v>33</v>
      </c>
      <c r="AF18" s="23">
        <f ca="1">'EPDCCH 1'!J28</f>
        <v>2.8704900598329122</v>
      </c>
      <c r="AG18" s="72">
        <f ca="1">'EPDCCH 1'!W28</f>
        <v>-2.7869489397453897</v>
      </c>
      <c r="AH18" s="51" t="s">
        <v>33</v>
      </c>
      <c r="AJ18" s="23" t="str">
        <f ca="1">'EPDCCH 1'!K28</f>
        <v/>
      </c>
      <c r="AK18" s="72" t="str">
        <f ca="1">'EPDCCH 1'!X28</f>
        <v/>
      </c>
      <c r="AL18" s="51" t="s">
        <v>33</v>
      </c>
      <c r="AN18" s="23">
        <f ca="1">AVERAGE(H18,L18,P18,T18,X18,AB18,AF18,AJ18)</f>
        <v>2.1069227477751018</v>
      </c>
      <c r="AO18" s="24">
        <f ca="1">AVERAGE(I18,M18,Q18,U18,Y18,AC18,AG18,AK18)</f>
        <v>-2.1823461414594267</v>
      </c>
      <c r="AP18" s="74" t="s">
        <v>33</v>
      </c>
      <c r="AR18" s="26">
        <f ca="1">MAX(H18,L18,P18,T18,X18,AB18,AF18,AJ18)-MIN(H18,L18,P18,T18,X18,AB18,AF18,AJ18)</f>
        <v>1.9414171854017539</v>
      </c>
      <c r="AS18" s="27">
        <f t="shared" ref="AS18" ca="1" si="7">MAX(I18,M18,Q18,U18,Y18,AC18,AG18,AK18)-MIN(I18,M18,Q18,U18,Y18,AC18,AG18,AK18)</f>
        <v>3.3269842249342236</v>
      </c>
      <c r="AT18" s="74" t="s">
        <v>33</v>
      </c>
    </row>
    <row r="19" spans="1:46" ht="15.75" thickBot="1">
      <c r="A19" s="31" t="s">
        <v>70</v>
      </c>
      <c r="B19" s="31" t="s">
        <v>32</v>
      </c>
      <c r="C19" s="36" t="s">
        <v>33</v>
      </c>
      <c r="D19" s="31" t="s">
        <v>29</v>
      </c>
      <c r="E19" s="36" t="s">
        <v>0</v>
      </c>
      <c r="H19" s="17">
        <f ca="1">'EPDCCH 2'!D28</f>
        <v>1.6832689109086774</v>
      </c>
      <c r="I19" s="18">
        <f ca="1">'EPDCCH 2'!Q28</f>
        <v>-0.91599845918469658</v>
      </c>
      <c r="J19" s="71" t="s">
        <v>33</v>
      </c>
      <c r="L19" s="17">
        <f ca="1">'EPDCCH 2'!E28</f>
        <v>1.7600918280601352</v>
      </c>
      <c r="M19" s="18">
        <f ca="1">'EPDCCH 2'!R28</f>
        <v>-0.99341632221236065</v>
      </c>
      <c r="N19" s="69" t="s">
        <v>33</v>
      </c>
      <c r="P19" s="20" t="str">
        <f ca="1">'EPDCCH 2'!F28</f>
        <v/>
      </c>
      <c r="Q19" s="21" t="str">
        <f ca="1">'EPDCCH 2'!S28</f>
        <v/>
      </c>
      <c r="R19" s="69" t="s">
        <v>33</v>
      </c>
      <c r="T19" s="17">
        <f ca="1">'EPDCCH 2'!G28</f>
        <v>1.8940752808480923</v>
      </c>
      <c r="U19" s="18">
        <f ca="1">'EPDCCH 2'!T28</f>
        <v>-0.39257560239657519</v>
      </c>
      <c r="V19" s="69" t="s">
        <v>33</v>
      </c>
      <c r="X19" s="17">
        <f ca="1">'EPDCCH 2'!H28</f>
        <v>2.0046706324175556</v>
      </c>
      <c r="Y19" s="18">
        <f ca="1">'EPDCCH 2'!U28</f>
        <v>0.28907575672853714</v>
      </c>
      <c r="Z19" s="69" t="s">
        <v>33</v>
      </c>
      <c r="AB19" s="17" t="str">
        <f ca="1">'EPDCCH 2'!I28</f>
        <v/>
      </c>
      <c r="AC19" s="18" t="str">
        <f ca="1">'EPDCCH 2'!V28</f>
        <v/>
      </c>
      <c r="AD19" s="69" t="s">
        <v>33</v>
      </c>
      <c r="AF19" s="17">
        <f ca="1">'EPDCCH 2'!J28</f>
        <v>0.93882525144362505</v>
      </c>
      <c r="AG19" s="73">
        <f ca="1">'EPDCCH 2'!W28</f>
        <v>-0.84442069479636039</v>
      </c>
      <c r="AH19" s="69" t="s">
        <v>33</v>
      </c>
      <c r="AJ19" s="17" t="str">
        <f ca="1">'EPDCCH 2'!K28</f>
        <v/>
      </c>
      <c r="AK19" s="18">
        <f ca="1">'EPDCCH 2'!X28</f>
        <v>-1.1326175964154848</v>
      </c>
      <c r="AL19" s="69" t="s">
        <v>33</v>
      </c>
      <c r="AN19" s="17">
        <f t="shared" ref="AN19" ca="1" si="8">AVERAGE(H19,L19,P19,T19,X19,AB19,AF19,AJ19)</f>
        <v>1.6561863807356172</v>
      </c>
      <c r="AO19" s="18">
        <f t="shared" ref="AO19" ca="1" si="9">AVERAGE(I19,M19,Q19,U19,Y19,AC19,AG19,AK19)</f>
        <v>-0.66499215304615678</v>
      </c>
      <c r="AP19" s="69" t="s">
        <v>33</v>
      </c>
      <c r="AR19" s="20">
        <f t="shared" ref="AR19" ca="1" si="10">MAX(H19,L19,P19,T19,X19,AB19,AF19,AJ19)-MIN(H19,L19,P19,T19,X19,AB19,AF19,AJ19)</f>
        <v>1.0658453809739306</v>
      </c>
      <c r="AS19" s="21">
        <f t="shared" ref="AS19" ca="1" si="11">MAX(I19,M19,Q19,U19,Y19,AC19,AG19,AK19)-MIN(I19,M19,Q19,U19,Y19,AC19,AG19,AK19)</f>
        <v>1.4216933531440219</v>
      </c>
      <c r="AT19" s="69" t="s">
        <v>33</v>
      </c>
    </row>
  </sheetData>
  <mergeCells count="38">
    <mergeCell ref="AN10:AP10"/>
    <mergeCell ref="AN2:AP2"/>
    <mergeCell ref="AR2:AT2"/>
    <mergeCell ref="AF10:AH10"/>
    <mergeCell ref="B4:B5"/>
    <mergeCell ref="AF2:AH2"/>
    <mergeCell ref="AJ2:AL2"/>
    <mergeCell ref="L2:N2"/>
    <mergeCell ref="P2:R2"/>
    <mergeCell ref="T2:V2"/>
    <mergeCell ref="X2:Z2"/>
    <mergeCell ref="H2:J2"/>
    <mergeCell ref="A1:E2"/>
    <mergeCell ref="H1:AL1"/>
    <mergeCell ref="AB2:AD2"/>
    <mergeCell ref="B6:B7"/>
    <mergeCell ref="P10:R10"/>
    <mergeCell ref="T10:V10"/>
    <mergeCell ref="X10:Z10"/>
    <mergeCell ref="AB10:AD10"/>
    <mergeCell ref="H9:AL9"/>
    <mergeCell ref="AJ10:AL10"/>
    <mergeCell ref="A15:E16"/>
    <mergeCell ref="A9:C10"/>
    <mergeCell ref="AN16:AP16"/>
    <mergeCell ref="AR16:AT16"/>
    <mergeCell ref="H16:J16"/>
    <mergeCell ref="H15:AL15"/>
    <mergeCell ref="L16:N16"/>
    <mergeCell ref="P16:R16"/>
    <mergeCell ref="T16:V16"/>
    <mergeCell ref="X16:Z16"/>
    <mergeCell ref="AB16:AD16"/>
    <mergeCell ref="AF16:AH16"/>
    <mergeCell ref="AJ16:AL16"/>
    <mergeCell ref="AR10:AT10"/>
    <mergeCell ref="H10:J10"/>
    <mergeCell ref="L10:N10"/>
  </mergeCells>
  <phoneticPr fontId="1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30"/>
  <sheetViews>
    <sheetView zoomScale="70" zoomScaleNormal="70" workbookViewId="0">
      <selection activeCell="D10" sqref="D10"/>
    </sheetView>
  </sheetViews>
  <sheetFormatPr defaultRowHeight="1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37" ht="18.75">
      <c r="A2" s="134" t="s">
        <v>24</v>
      </c>
      <c r="B2" s="134"/>
      <c r="C2" s="134"/>
      <c r="D2" s="134"/>
      <c r="E2" s="134"/>
      <c r="F2" s="134"/>
      <c r="G2" s="134"/>
      <c r="H2" s="134"/>
    </row>
    <row r="3" spans="1:37" ht="18.75">
      <c r="A3" s="134" t="s">
        <v>23</v>
      </c>
      <c r="B3" s="134"/>
      <c r="C3" s="134"/>
      <c r="D3" s="134"/>
      <c r="E3" s="134"/>
      <c r="F3" s="134"/>
      <c r="G3" s="134"/>
      <c r="H3" s="134"/>
      <c r="I3" s="44"/>
    </row>
    <row r="4" spans="1:37" ht="20.25">
      <c r="A4" s="134" t="s">
        <v>25</v>
      </c>
      <c r="B4" s="134"/>
      <c r="C4" s="134"/>
      <c r="D4" s="134"/>
      <c r="E4" s="134"/>
      <c r="F4" s="134"/>
      <c r="G4" s="134"/>
      <c r="H4" s="134"/>
    </row>
    <row r="5" spans="1:37" ht="18.75">
      <c r="A5" s="134" t="s">
        <v>34</v>
      </c>
      <c r="B5" s="134"/>
      <c r="C5" s="134"/>
      <c r="D5" s="134"/>
      <c r="E5" s="134"/>
      <c r="F5" s="134"/>
      <c r="G5" s="134"/>
      <c r="H5" s="134"/>
    </row>
    <row r="6" spans="1:37" ht="18.75">
      <c r="A6" s="10"/>
      <c r="B6" s="10"/>
    </row>
    <row r="8" spans="1:37" ht="15" customHeight="1">
      <c r="B8" s="132" t="s">
        <v>26</v>
      </c>
      <c r="C8" s="132" t="s">
        <v>20</v>
      </c>
      <c r="D8" s="135" t="s">
        <v>62</v>
      </c>
      <c r="E8" s="136"/>
      <c r="F8" s="136"/>
      <c r="G8" s="136"/>
      <c r="H8" s="136"/>
      <c r="I8" s="136"/>
      <c r="J8" s="136"/>
      <c r="K8" s="137"/>
      <c r="O8" s="132" t="s">
        <v>26</v>
      </c>
      <c r="P8" s="132" t="s">
        <v>20</v>
      </c>
      <c r="Q8" s="135" t="s">
        <v>60</v>
      </c>
      <c r="R8" s="136"/>
      <c r="S8" s="136"/>
      <c r="T8" s="136"/>
      <c r="U8" s="136"/>
      <c r="V8" s="136"/>
      <c r="W8" s="136"/>
      <c r="X8" s="137"/>
      <c r="AB8" s="132" t="s">
        <v>26</v>
      </c>
      <c r="AC8" s="132" t="s">
        <v>20</v>
      </c>
      <c r="AD8" s="135" t="s">
        <v>61</v>
      </c>
      <c r="AE8" s="136"/>
      <c r="AF8" s="136"/>
      <c r="AG8" s="136"/>
      <c r="AH8" s="136"/>
      <c r="AI8" s="136"/>
      <c r="AJ8" s="136"/>
      <c r="AK8" s="137"/>
    </row>
    <row r="9" spans="1:37">
      <c r="B9" s="133"/>
      <c r="C9" s="133"/>
      <c r="D9" s="37" t="s">
        <v>73</v>
      </c>
      <c r="E9" s="37" t="s">
        <v>76</v>
      </c>
      <c r="F9" s="37" t="s">
        <v>78</v>
      </c>
      <c r="G9" s="87" t="s">
        <v>81</v>
      </c>
      <c r="H9" s="107" t="s">
        <v>83</v>
      </c>
      <c r="I9" s="107" t="s">
        <v>85</v>
      </c>
      <c r="J9" s="37" t="s">
        <v>87</v>
      </c>
      <c r="K9" s="37" t="s">
        <v>89</v>
      </c>
      <c r="O9" s="133"/>
      <c r="P9" s="133"/>
      <c r="Q9" s="37" t="s">
        <v>73</v>
      </c>
      <c r="R9" s="37" t="s">
        <v>76</v>
      </c>
      <c r="S9" s="37" t="s">
        <v>78</v>
      </c>
      <c r="T9" s="88" t="s">
        <v>81</v>
      </c>
      <c r="U9" s="37" t="s">
        <v>83</v>
      </c>
      <c r="V9" s="107" t="s">
        <v>85</v>
      </c>
      <c r="W9" s="37" t="s">
        <v>87</v>
      </c>
      <c r="X9" s="37" t="s">
        <v>89</v>
      </c>
      <c r="AB9" s="133"/>
      <c r="AC9" s="133"/>
      <c r="AD9" s="37" t="s">
        <v>73</v>
      </c>
      <c r="AE9" s="37" t="s">
        <v>76</v>
      </c>
      <c r="AF9" s="37" t="s">
        <v>78</v>
      </c>
      <c r="AG9" s="89" t="s">
        <v>81</v>
      </c>
      <c r="AH9" s="107" t="s">
        <v>83</v>
      </c>
      <c r="AI9" s="107" t="s">
        <v>85</v>
      </c>
      <c r="AJ9" s="37" t="s">
        <v>87</v>
      </c>
      <c r="AK9" s="37" t="s">
        <v>22</v>
      </c>
    </row>
    <row r="10" spans="1:37">
      <c r="B10" s="38">
        <v>2</v>
      </c>
      <c r="C10" s="38">
        <v>-12.434416836159439</v>
      </c>
      <c r="D10" s="114">
        <v>0.99280000000000002</v>
      </c>
      <c r="E10" s="114">
        <v>0.98780000000000001</v>
      </c>
      <c r="F10" s="114"/>
      <c r="G10" s="114">
        <v>0.99339966999999996</v>
      </c>
      <c r="H10" s="114">
        <v>1</v>
      </c>
      <c r="I10" s="114"/>
      <c r="J10" s="114">
        <v>0.98524</v>
      </c>
      <c r="K10" s="114">
        <v>0.98799999999999999</v>
      </c>
      <c r="O10" s="38">
        <v>2</v>
      </c>
      <c r="P10" s="38">
        <v>-12.434416836159439</v>
      </c>
      <c r="Q10" s="114">
        <v>0.91620000000000001</v>
      </c>
      <c r="R10" s="114">
        <v>0.92149999999999999</v>
      </c>
      <c r="S10" s="114"/>
      <c r="T10" s="114">
        <v>0.93994699699999995</v>
      </c>
      <c r="U10" s="114">
        <v>1</v>
      </c>
      <c r="V10" s="114"/>
      <c r="W10" s="114">
        <v>0.95920000000000005</v>
      </c>
      <c r="X10" s="114">
        <v>0.93100000000000005</v>
      </c>
      <c r="AB10" s="38">
        <v>2</v>
      </c>
      <c r="AC10" s="38">
        <v>-12.434416836159439</v>
      </c>
      <c r="AD10" s="114">
        <v>0.83940000000000003</v>
      </c>
      <c r="AE10" s="114">
        <v>0.74019999999999997</v>
      </c>
      <c r="AF10" s="114"/>
      <c r="AG10" s="114">
        <v>0.79128956399999995</v>
      </c>
      <c r="AH10" s="114">
        <v>0.90949999999999998</v>
      </c>
      <c r="AI10" s="114"/>
      <c r="AJ10" s="114">
        <v>0.87460000000000004</v>
      </c>
      <c r="AK10" s="114"/>
    </row>
    <row r="11" spans="1:37">
      <c r="B11" s="38">
        <v>3</v>
      </c>
      <c r="C11" s="38">
        <v>-11.434416836159439</v>
      </c>
      <c r="D11" s="114">
        <v>0.98099999999999998</v>
      </c>
      <c r="E11" s="114">
        <v>0.97299999999999998</v>
      </c>
      <c r="F11" s="114"/>
      <c r="G11" s="114">
        <v>0.98499924999999999</v>
      </c>
      <c r="H11" s="114">
        <v>1</v>
      </c>
      <c r="I11" s="114">
        <v>0.95628400000000002</v>
      </c>
      <c r="J11" s="114">
        <v>0.96435999999999999</v>
      </c>
      <c r="K11" s="114">
        <v>0.97099999999999997</v>
      </c>
      <c r="O11" s="38">
        <v>3</v>
      </c>
      <c r="P11" s="38">
        <v>-11.434416836159439</v>
      </c>
      <c r="Q11" s="114">
        <v>0.85429999999999995</v>
      </c>
      <c r="R11" s="114">
        <v>0.87339999999999995</v>
      </c>
      <c r="S11" s="114"/>
      <c r="T11" s="114">
        <v>0.89324466199999997</v>
      </c>
      <c r="U11" s="114">
        <v>0.96799999999999997</v>
      </c>
      <c r="V11" s="114">
        <v>0.76983199999999996</v>
      </c>
      <c r="W11" s="114">
        <v>0.91415999999999997</v>
      </c>
      <c r="X11" s="114">
        <v>0.872</v>
      </c>
      <c r="AB11" s="38">
        <v>3</v>
      </c>
      <c r="AC11" s="38">
        <v>-11.434416836159439</v>
      </c>
      <c r="AD11" s="114">
        <v>0.74180000000000001</v>
      </c>
      <c r="AE11" s="114">
        <v>0.62350000000000005</v>
      </c>
      <c r="AF11" s="114"/>
      <c r="AG11" s="114">
        <v>0.66663333199999997</v>
      </c>
      <c r="AH11" s="114">
        <v>0.75649999999999995</v>
      </c>
      <c r="AI11" s="114">
        <v>0.53542100000000004</v>
      </c>
      <c r="AJ11" s="114">
        <v>0.77900000000000003</v>
      </c>
      <c r="AK11" s="114"/>
    </row>
    <row r="12" spans="1:37">
      <c r="B12" s="38">
        <v>4</v>
      </c>
      <c r="C12" s="38">
        <v>-10.434416836159439</v>
      </c>
      <c r="D12" s="114">
        <v>0.95860000000000001</v>
      </c>
      <c r="E12" s="114">
        <v>0.94369999999999998</v>
      </c>
      <c r="F12" s="114"/>
      <c r="G12" s="114">
        <v>0.95839792000000001</v>
      </c>
      <c r="H12" s="114">
        <v>0.999</v>
      </c>
      <c r="I12" s="114">
        <v>0.91183700000000001</v>
      </c>
      <c r="J12" s="114">
        <v>0.92364000000000002</v>
      </c>
      <c r="K12" s="114">
        <v>0.93899999999999995</v>
      </c>
      <c r="O12" s="38">
        <v>4</v>
      </c>
      <c r="P12" s="38">
        <v>-10.434416836159439</v>
      </c>
      <c r="Q12" s="114">
        <v>0.77100000000000002</v>
      </c>
      <c r="R12" s="114">
        <v>0.80010000000000003</v>
      </c>
      <c r="S12" s="114"/>
      <c r="T12" s="114">
        <v>0.80174008699999999</v>
      </c>
      <c r="U12" s="114">
        <v>0.90400000000000003</v>
      </c>
      <c r="V12" s="114">
        <v>0.65142599999999995</v>
      </c>
      <c r="W12" s="114">
        <v>0.83928000000000003</v>
      </c>
      <c r="X12" s="114">
        <v>0.79200000000000004</v>
      </c>
      <c r="AB12" s="38">
        <v>4</v>
      </c>
      <c r="AC12" s="38">
        <v>-10.434416836159439</v>
      </c>
      <c r="AD12" s="114">
        <v>0.62</v>
      </c>
      <c r="AE12" s="114">
        <v>0.49619999999999997</v>
      </c>
      <c r="AF12" s="114">
        <v>0.25030000000000002</v>
      </c>
      <c r="AG12" s="114">
        <v>0.52237611900000003</v>
      </c>
      <c r="AH12" s="114">
        <v>0.60350000000000004</v>
      </c>
      <c r="AI12" s="114">
        <v>0.38104300000000002</v>
      </c>
      <c r="AJ12" s="114">
        <v>0.64600000000000002</v>
      </c>
      <c r="AK12" s="114"/>
    </row>
    <row r="13" spans="1:37">
      <c r="B13" s="38">
        <v>5</v>
      </c>
      <c r="C13" s="38">
        <v>-9.4344168361594392</v>
      </c>
      <c r="D13" s="114">
        <v>0.91679999999999995</v>
      </c>
      <c r="E13" s="114">
        <v>0.89500000000000002</v>
      </c>
      <c r="F13" s="114"/>
      <c r="G13" s="114">
        <v>0.90544527200000002</v>
      </c>
      <c r="H13" s="114">
        <v>0.99399999999999999</v>
      </c>
      <c r="I13" s="114">
        <v>0.84082400000000002</v>
      </c>
      <c r="J13" s="114">
        <v>0.85272000000000003</v>
      </c>
      <c r="K13" s="114">
        <v>0.88900000000000001</v>
      </c>
      <c r="O13" s="38">
        <v>5</v>
      </c>
      <c r="P13" s="38">
        <v>-9.4344168361594392</v>
      </c>
      <c r="Q13" s="114">
        <v>0.65529999999999999</v>
      </c>
      <c r="R13" s="114">
        <v>0.6885</v>
      </c>
      <c r="S13" s="114"/>
      <c r="T13" s="114">
        <v>0.68233411700000002</v>
      </c>
      <c r="U13" s="114">
        <v>0.82650000000000001</v>
      </c>
      <c r="V13" s="114">
        <v>0.52341899999999997</v>
      </c>
      <c r="W13" s="114">
        <v>0.7258</v>
      </c>
      <c r="X13" s="114">
        <v>0.69</v>
      </c>
      <c r="AB13" s="38">
        <v>5</v>
      </c>
      <c r="AC13" s="38">
        <v>-9.4344168361594392</v>
      </c>
      <c r="AD13" s="114">
        <v>0.48330000000000001</v>
      </c>
      <c r="AE13" s="114">
        <v>0.34260000000000002</v>
      </c>
      <c r="AF13" s="114">
        <v>0.1477</v>
      </c>
      <c r="AG13" s="114">
        <v>0.39901995099999998</v>
      </c>
      <c r="AH13" s="114">
        <v>0.45150000000000001</v>
      </c>
      <c r="AI13" s="114">
        <v>0.24973500000000001</v>
      </c>
      <c r="AJ13" s="114">
        <v>0.4884</v>
      </c>
      <c r="AK13" s="114"/>
    </row>
    <row r="14" spans="1:37">
      <c r="B14" s="38">
        <v>6</v>
      </c>
      <c r="C14" s="38">
        <v>-8.4344168361594374</v>
      </c>
      <c r="D14" s="114">
        <v>0.85670000000000002</v>
      </c>
      <c r="E14" s="114">
        <v>0.82450000000000001</v>
      </c>
      <c r="F14" s="114"/>
      <c r="G14" s="114">
        <v>0.82514125699999996</v>
      </c>
      <c r="H14" s="114">
        <v>0.98050000000000004</v>
      </c>
      <c r="I14" s="114">
        <v>0.74691600000000002</v>
      </c>
      <c r="J14" s="114">
        <v>0.74624000000000001</v>
      </c>
      <c r="K14" s="114">
        <v>0.80700000000000005</v>
      </c>
      <c r="O14" s="38">
        <v>6</v>
      </c>
      <c r="P14" s="38">
        <v>-8.4344168361594374</v>
      </c>
      <c r="Q14" s="114">
        <v>0.51870000000000005</v>
      </c>
      <c r="R14" s="114">
        <v>0.55810000000000004</v>
      </c>
      <c r="S14" s="114">
        <v>0.33279999999999998</v>
      </c>
      <c r="T14" s="114">
        <v>0.49487474399999998</v>
      </c>
      <c r="U14" s="114">
        <v>0.71799999999999997</v>
      </c>
      <c r="V14" s="114">
        <v>0.397343</v>
      </c>
      <c r="W14" s="114">
        <v>0.59067999999999998</v>
      </c>
      <c r="X14" s="114">
        <v>0.57099999999999995</v>
      </c>
      <c r="AB14" s="38">
        <v>6</v>
      </c>
      <c r="AC14" s="38">
        <v>-8.4344168361594374</v>
      </c>
      <c r="AD14" s="114">
        <v>0.35339999999999999</v>
      </c>
      <c r="AE14" s="114">
        <v>0.20730000000000001</v>
      </c>
      <c r="AF14" s="114">
        <v>8.5099999999999995E-2</v>
      </c>
      <c r="AG14" s="114">
        <v>0.17405870300000001</v>
      </c>
      <c r="AH14" s="114">
        <v>0.3095</v>
      </c>
      <c r="AI14" s="114">
        <v>0.14897299999999999</v>
      </c>
      <c r="AJ14" s="114">
        <v>0.33588000000000001</v>
      </c>
      <c r="AK14" s="114"/>
    </row>
    <row r="15" spans="1:37">
      <c r="B15" s="38">
        <v>7</v>
      </c>
      <c r="C15" s="38">
        <v>-7.4344168361594356</v>
      </c>
      <c r="D15" s="114">
        <v>0.76339999999999997</v>
      </c>
      <c r="E15" s="114">
        <v>0.73080000000000001</v>
      </c>
      <c r="F15" s="114"/>
      <c r="G15" s="114">
        <v>0.69883494199999996</v>
      </c>
      <c r="H15" s="114">
        <v>0.95</v>
      </c>
      <c r="I15" s="114">
        <v>0.63185199999999997</v>
      </c>
      <c r="J15" s="114">
        <v>0.61295999999999995</v>
      </c>
      <c r="K15" s="114">
        <v>0.70499999999999996</v>
      </c>
      <c r="O15" s="38">
        <v>7</v>
      </c>
      <c r="P15" s="38">
        <v>-7.4344168361594356</v>
      </c>
      <c r="Q15" s="114">
        <v>0.38890000000000002</v>
      </c>
      <c r="R15" s="114">
        <v>0.43819999999999998</v>
      </c>
      <c r="S15" s="114">
        <v>0.2369</v>
      </c>
      <c r="T15" s="114">
        <v>0.326466323</v>
      </c>
      <c r="U15" s="114">
        <v>0.58550000000000002</v>
      </c>
      <c r="V15" s="114">
        <v>0.279638</v>
      </c>
      <c r="W15" s="114">
        <v>0.44188</v>
      </c>
      <c r="X15" s="114">
        <v>0.44800000000000001</v>
      </c>
      <c r="AB15" s="38">
        <v>7</v>
      </c>
      <c r="AC15" s="38">
        <v>-7.4344168361594356</v>
      </c>
      <c r="AD15" s="114">
        <v>0.23630000000000001</v>
      </c>
      <c r="AE15" s="114">
        <v>0.12089999999999999</v>
      </c>
      <c r="AF15" s="114">
        <v>4.3799999999999999E-2</v>
      </c>
      <c r="AG15" s="114">
        <v>0.10080504</v>
      </c>
      <c r="AH15" s="114">
        <v>0.19350000000000001</v>
      </c>
      <c r="AI15" s="114">
        <v>8.0774799999999994E-2</v>
      </c>
      <c r="AJ15" s="114">
        <v>0.20396</v>
      </c>
      <c r="AK15" s="114"/>
    </row>
    <row r="16" spans="1:37">
      <c r="B16" s="38">
        <v>8</v>
      </c>
      <c r="C16" s="38">
        <v>-6.4344168361594356</v>
      </c>
      <c r="D16" s="114">
        <v>0.64810000000000001</v>
      </c>
      <c r="E16" s="114">
        <v>0.61629999999999996</v>
      </c>
      <c r="F16" s="114">
        <v>0.41499999999999998</v>
      </c>
      <c r="G16" s="114">
        <v>0.55797789900000005</v>
      </c>
      <c r="H16" s="114">
        <v>0.88849999999999996</v>
      </c>
      <c r="I16" s="114">
        <v>0.50815100000000002</v>
      </c>
      <c r="J16" s="114">
        <v>0.46307999999999999</v>
      </c>
      <c r="K16" s="114">
        <v>0.58799999999999997</v>
      </c>
      <c r="O16" s="38">
        <v>8</v>
      </c>
      <c r="P16" s="38">
        <v>-6.4344168361594356</v>
      </c>
      <c r="Q16" s="114">
        <v>0.26619999999999999</v>
      </c>
      <c r="R16" s="114">
        <v>0.32569999999999999</v>
      </c>
      <c r="S16" s="114">
        <v>0.161</v>
      </c>
      <c r="T16" s="114">
        <v>0.21131056600000001</v>
      </c>
      <c r="U16" s="114">
        <v>0.44500000000000001</v>
      </c>
      <c r="V16" s="114">
        <v>0.18465999999999999</v>
      </c>
      <c r="W16" s="114">
        <v>0.30256</v>
      </c>
      <c r="X16" s="114">
        <v>0.32400000000000001</v>
      </c>
      <c r="AB16" s="38">
        <v>8</v>
      </c>
      <c r="AC16" s="38">
        <v>-6.4344168361594356</v>
      </c>
      <c r="AD16" s="114">
        <v>0.13850000000000001</v>
      </c>
      <c r="AE16" s="114">
        <v>6.4100000000000004E-2</v>
      </c>
      <c r="AF16" s="114">
        <v>2.24E-2</v>
      </c>
      <c r="AG16" s="114">
        <v>5.7152858000000001E-2</v>
      </c>
      <c r="AH16" s="114">
        <v>0.11065</v>
      </c>
      <c r="AI16" s="114">
        <v>4.0857299999999999E-2</v>
      </c>
      <c r="AJ16" s="114">
        <v>0.11355999999999999</v>
      </c>
      <c r="AK16" s="114"/>
    </row>
    <row r="17" spans="2:37">
      <c r="B17" s="38">
        <v>9</v>
      </c>
      <c r="C17" s="38">
        <v>-5.4344168361594356</v>
      </c>
      <c r="D17" s="114">
        <v>0.51280000000000003</v>
      </c>
      <c r="E17" s="114">
        <v>0.4788</v>
      </c>
      <c r="F17" s="114">
        <v>0.3145</v>
      </c>
      <c r="G17" s="114">
        <v>0.406620331</v>
      </c>
      <c r="H17" s="114">
        <v>0.78600000000000003</v>
      </c>
      <c r="I17" s="114">
        <v>0.38814100000000001</v>
      </c>
      <c r="J17" s="114">
        <v>0.32244</v>
      </c>
      <c r="K17" s="114">
        <v>0.45300000000000001</v>
      </c>
      <c r="O17" s="38">
        <v>9</v>
      </c>
      <c r="P17" s="38">
        <v>-5.4344168361594356</v>
      </c>
      <c r="Q17" s="114">
        <v>0.16739999999999999</v>
      </c>
      <c r="R17" s="114">
        <v>0.22159999999999999</v>
      </c>
      <c r="S17" s="114">
        <v>9.74E-2</v>
      </c>
      <c r="T17" s="114">
        <v>0.13230661499999999</v>
      </c>
      <c r="U17" s="114">
        <v>0.3125</v>
      </c>
      <c r="V17" s="114">
        <v>0.115161</v>
      </c>
      <c r="W17" s="114">
        <v>0.18959999999999999</v>
      </c>
      <c r="X17" s="114">
        <v>0.216</v>
      </c>
      <c r="AB17" s="38">
        <v>9</v>
      </c>
      <c r="AC17" s="38">
        <v>-5.4344168361594356</v>
      </c>
      <c r="AD17" s="114">
        <v>7.0599999999999996E-2</v>
      </c>
      <c r="AE17" s="114">
        <v>3.2899999999999999E-2</v>
      </c>
      <c r="AF17" s="114">
        <v>1.04E-2</v>
      </c>
      <c r="AG17" s="114">
        <v>3.1051552999999999E-2</v>
      </c>
      <c r="AH17" s="114">
        <v>5.7599999999999998E-2</v>
      </c>
      <c r="AI17" s="114">
        <v>1.8866899999999999E-2</v>
      </c>
      <c r="AJ17" s="114">
        <v>5.74E-2</v>
      </c>
      <c r="AK17" s="114"/>
    </row>
    <row r="18" spans="2:37">
      <c r="B18" s="38">
        <v>10</v>
      </c>
      <c r="C18" s="38">
        <v>-4.4344168361594356</v>
      </c>
      <c r="D18" s="114">
        <v>0.37319999999999998</v>
      </c>
      <c r="E18" s="114">
        <v>0.34720000000000001</v>
      </c>
      <c r="F18" s="114">
        <v>0.23400000000000001</v>
      </c>
      <c r="G18" s="114">
        <v>0.289064453</v>
      </c>
      <c r="H18" s="114">
        <v>0.64449999999999996</v>
      </c>
      <c r="I18" s="114">
        <v>0.27698099999999998</v>
      </c>
      <c r="J18" s="114">
        <v>0.20576</v>
      </c>
      <c r="K18" s="114">
        <v>0.33100000000000002</v>
      </c>
      <c r="O18" s="38">
        <v>10</v>
      </c>
      <c r="P18" s="38">
        <v>-4.4344168361594356</v>
      </c>
      <c r="Q18" s="114">
        <v>9.7299999999999998E-2</v>
      </c>
      <c r="R18" s="114">
        <v>0.1386</v>
      </c>
      <c r="S18" s="114">
        <v>5.3800000000000001E-2</v>
      </c>
      <c r="T18" s="114">
        <v>7.5053753000000001E-2</v>
      </c>
      <c r="U18" s="114">
        <v>0.20200000000000001</v>
      </c>
      <c r="V18" s="114">
        <v>6.9167599999999996E-2</v>
      </c>
      <c r="W18" s="114">
        <v>0.10552</v>
      </c>
      <c r="X18" s="114">
        <v>0.13700000000000001</v>
      </c>
      <c r="AB18" s="38">
        <v>10</v>
      </c>
      <c r="AC18" s="38">
        <v>-4.4344168361594356</v>
      </c>
      <c r="AD18" s="114">
        <v>3.39E-2</v>
      </c>
      <c r="AE18" s="114">
        <v>1.4800000000000001E-2</v>
      </c>
      <c r="AF18" s="114">
        <v>4.4000000000000003E-3</v>
      </c>
      <c r="AG18" s="114">
        <v>1.8050903E-2</v>
      </c>
      <c r="AH18" s="114">
        <v>2.7449999999999999E-2</v>
      </c>
      <c r="AI18" s="114">
        <v>8.3724000000000003E-3</v>
      </c>
      <c r="AJ18" s="114">
        <v>2.5360000000000001E-2</v>
      </c>
      <c r="AK18" s="114"/>
    </row>
    <row r="19" spans="2:37">
      <c r="B19" s="38">
        <v>11</v>
      </c>
      <c r="C19" s="38">
        <v>-3.4344168361594356</v>
      </c>
      <c r="D19" s="114">
        <v>0.25659999999999999</v>
      </c>
      <c r="E19" s="114">
        <v>0.25209999999999999</v>
      </c>
      <c r="F19" s="114">
        <v>0.1686</v>
      </c>
      <c r="G19" s="114">
        <v>0.183509175</v>
      </c>
      <c r="H19" s="114">
        <v>0.48399999999999999</v>
      </c>
      <c r="I19" s="114">
        <v>0.18923699999999999</v>
      </c>
      <c r="J19" s="114">
        <v>0.12384000000000001</v>
      </c>
      <c r="K19" s="114">
        <v>0.22800000000000001</v>
      </c>
      <c r="O19" s="38">
        <v>11</v>
      </c>
      <c r="P19" s="38">
        <v>-3.4344168361594356</v>
      </c>
      <c r="Q19" s="114">
        <v>5.0700000000000002E-2</v>
      </c>
      <c r="R19" s="114">
        <v>8.4099999999999994E-2</v>
      </c>
      <c r="S19" s="114">
        <v>2.81E-2</v>
      </c>
      <c r="T19" s="114">
        <v>4.1952098E-2</v>
      </c>
      <c r="U19" s="114">
        <v>0.1196</v>
      </c>
      <c r="V19" s="114">
        <v>3.7963400000000001E-2</v>
      </c>
      <c r="W19" s="114">
        <v>5.5960000000000003E-2</v>
      </c>
      <c r="X19" s="114">
        <v>8.0299999999999996E-2</v>
      </c>
      <c r="AB19" s="38">
        <v>11</v>
      </c>
      <c r="AC19" s="38">
        <v>-3.4344168361594356</v>
      </c>
      <c r="AD19" s="114">
        <v>1.44E-2</v>
      </c>
      <c r="AE19" s="114">
        <v>6.0000000000000001E-3</v>
      </c>
      <c r="AF19" s="114"/>
      <c r="AG19" s="114">
        <v>1.0100605E-2</v>
      </c>
      <c r="AH19" s="114">
        <v>1.243E-2</v>
      </c>
      <c r="AI19" s="114">
        <v>2.3449299999999998E-3</v>
      </c>
      <c r="AJ19" s="114">
        <v>9.5600000000000008E-3</v>
      </c>
      <c r="AK19" s="114"/>
    </row>
    <row r="20" spans="2:37">
      <c r="B20" s="38">
        <v>12</v>
      </c>
      <c r="C20" s="38">
        <v>-2.4344168361594356</v>
      </c>
      <c r="D20" s="114">
        <v>0.1537</v>
      </c>
      <c r="E20" s="114">
        <v>0.17349999999999999</v>
      </c>
      <c r="F20" s="114">
        <v>0.1132</v>
      </c>
      <c r="G20" s="114">
        <v>0.108505425</v>
      </c>
      <c r="H20" s="114">
        <v>0.32800000000000001</v>
      </c>
      <c r="I20" s="114">
        <v>0.117952</v>
      </c>
      <c r="J20" s="114">
        <v>7.0319999999999994E-2</v>
      </c>
      <c r="K20" s="114">
        <v>0.14699999999999999</v>
      </c>
      <c r="O20" s="38">
        <v>12</v>
      </c>
      <c r="P20" s="38">
        <v>-2.4344168361594356</v>
      </c>
      <c r="Q20" s="114">
        <v>2.4500000000000001E-2</v>
      </c>
      <c r="R20" s="114">
        <v>4.7199999999999999E-2</v>
      </c>
      <c r="S20" s="114">
        <v>1.44E-2</v>
      </c>
      <c r="T20" s="114">
        <v>2.1851092999999999E-2</v>
      </c>
      <c r="U20" s="114">
        <v>6.4600000000000005E-2</v>
      </c>
      <c r="V20" s="114">
        <v>1.9150199999999999E-2</v>
      </c>
      <c r="W20" s="114">
        <v>2.8000000000000001E-2</v>
      </c>
      <c r="X20" s="114">
        <v>4.1599999999999998E-2</v>
      </c>
      <c r="AB20" s="38">
        <v>12</v>
      </c>
      <c r="AC20" s="38">
        <v>-2.4344168361594356</v>
      </c>
      <c r="AD20" s="114"/>
      <c r="AE20" s="114"/>
      <c r="AF20" s="114"/>
      <c r="AG20" s="114">
        <v>7.0504030000000002E-3</v>
      </c>
      <c r="AH20" s="114">
        <v>5.5849999999999997E-3</v>
      </c>
      <c r="AI20" s="114">
        <v>1.4514599999999999E-3</v>
      </c>
      <c r="AJ20" s="114">
        <v>2.6800000000000001E-3</v>
      </c>
      <c r="AK20" s="114"/>
    </row>
    <row r="21" spans="2:37">
      <c r="B21" s="38">
        <v>13</v>
      </c>
      <c r="C21" s="38">
        <v>-1.4344168361594356</v>
      </c>
      <c r="D21" s="114">
        <v>8.6699999999999999E-2</v>
      </c>
      <c r="E21" s="114">
        <v>9.9900000000000003E-2</v>
      </c>
      <c r="F21" s="114">
        <v>6.7900000000000002E-2</v>
      </c>
      <c r="G21" s="114">
        <v>5.8402919999999997E-2</v>
      </c>
      <c r="H21" s="114">
        <v>0.19650000000000001</v>
      </c>
      <c r="I21" s="114">
        <v>6.8594100000000005E-2</v>
      </c>
      <c r="J21" s="114">
        <v>3.6839999999999998E-2</v>
      </c>
      <c r="K21" s="114">
        <v>8.5599999999999996E-2</v>
      </c>
      <c r="O21" s="38">
        <v>13</v>
      </c>
      <c r="P21" s="38">
        <v>-1.4344168361594356</v>
      </c>
      <c r="Q21" s="114">
        <v>1.21E-2</v>
      </c>
      <c r="R21" s="114">
        <v>2.41E-2</v>
      </c>
      <c r="S21" s="114">
        <v>6.7000000000000002E-3</v>
      </c>
      <c r="T21" s="114">
        <v>1.0950547999999999E-2</v>
      </c>
      <c r="U21" s="114">
        <v>3.1600000000000003E-2</v>
      </c>
      <c r="V21" s="114">
        <v>9.1000400000000002E-3</v>
      </c>
      <c r="W21" s="114">
        <v>1.184E-2</v>
      </c>
      <c r="X21" s="114">
        <v>1.8800000000000001E-2</v>
      </c>
      <c r="AB21" s="38">
        <v>13</v>
      </c>
      <c r="AC21" s="38">
        <v>-1.4344168361594356</v>
      </c>
      <c r="AD21" s="114"/>
      <c r="AE21" s="114"/>
      <c r="AF21" s="114"/>
      <c r="AG21" s="114">
        <v>3.2003600000000002E-3</v>
      </c>
      <c r="AH21" s="114">
        <v>2.2000000000000001E-3</v>
      </c>
      <c r="AI21" s="114">
        <v>1.06062E-3</v>
      </c>
      <c r="AJ21" s="114">
        <v>4.8000000000000001E-4</v>
      </c>
      <c r="AK21" s="114"/>
    </row>
    <row r="22" spans="2:37">
      <c r="B22" s="38">
        <v>14</v>
      </c>
      <c r="C22" s="38">
        <v>-0.4344168361594356</v>
      </c>
      <c r="D22" s="114">
        <v>4.6300000000000001E-2</v>
      </c>
      <c r="E22" s="114">
        <v>4.8800000000000003E-2</v>
      </c>
      <c r="F22" s="114">
        <v>3.2599999999999997E-2</v>
      </c>
      <c r="G22" s="114">
        <v>2.9899999999999999E-2</v>
      </c>
      <c r="H22" s="114">
        <v>0.1045</v>
      </c>
      <c r="I22" s="114">
        <v>3.7061799999999999E-2</v>
      </c>
      <c r="J22" s="114">
        <v>1.7559999999999999E-2</v>
      </c>
      <c r="K22" s="114">
        <v>4.4699999999999997E-2</v>
      </c>
      <c r="O22" s="38">
        <v>14</v>
      </c>
      <c r="P22" s="38">
        <v>-0.4344168361594356</v>
      </c>
      <c r="Q22" s="114">
        <v>5.1999999999999998E-3</v>
      </c>
      <c r="R22" s="114">
        <v>1.06E-2</v>
      </c>
      <c r="S22" s="114">
        <v>3.0000000000000001E-3</v>
      </c>
      <c r="T22" s="114">
        <v>4.3E-3</v>
      </c>
      <c r="U22" s="114">
        <v>1.4525E-2</v>
      </c>
      <c r="V22" s="114">
        <v>4.5781900000000002E-3</v>
      </c>
      <c r="W22" s="114">
        <v>4.9199999999999999E-3</v>
      </c>
      <c r="X22" s="114">
        <v>8.7799999999999996E-3</v>
      </c>
      <c r="AB22" s="38">
        <v>14</v>
      </c>
      <c r="AC22" s="38">
        <v>-0.4344168361594356</v>
      </c>
      <c r="AD22" s="114"/>
      <c r="AE22" s="114"/>
      <c r="AF22" s="114"/>
      <c r="AG22" s="114">
        <v>5.9999999999999995E-4</v>
      </c>
      <c r="AH22" s="114">
        <v>7.3499999999999998E-4</v>
      </c>
      <c r="AI22" s="114">
        <v>8.37381E-4</v>
      </c>
      <c r="AJ22" s="114">
        <v>8.0000000000000007E-5</v>
      </c>
      <c r="AK22" s="114"/>
    </row>
    <row r="23" spans="2:37">
      <c r="B23" s="38">
        <v>15</v>
      </c>
      <c r="C23" s="38">
        <v>0.5655831638405644</v>
      </c>
      <c r="D23" s="114">
        <v>2.3E-2</v>
      </c>
      <c r="E23" s="114">
        <v>2.6700000000000002E-2</v>
      </c>
      <c r="F23" s="114">
        <v>1.2999999999999999E-2</v>
      </c>
      <c r="G23" s="114">
        <v>1.6300815E-2</v>
      </c>
      <c r="H23" s="114">
        <v>4.9599999999999998E-2</v>
      </c>
      <c r="I23" s="114">
        <v>1.9200700000000001E-2</v>
      </c>
      <c r="J23" s="114">
        <v>7.1999999999999998E-3</v>
      </c>
      <c r="K23" s="114">
        <v>2.2200000000000001E-2</v>
      </c>
      <c r="O23" s="38">
        <v>15</v>
      </c>
      <c r="P23" s="38">
        <v>0.5655831638405644</v>
      </c>
      <c r="Q23" s="114"/>
      <c r="R23" s="114">
        <v>5.3E-3</v>
      </c>
      <c r="S23" s="114"/>
      <c r="T23" s="114">
        <v>8.0004000000000002E-4</v>
      </c>
      <c r="U23" s="114">
        <v>6.0749999999999997E-3</v>
      </c>
      <c r="V23" s="114">
        <v>2.17731E-3</v>
      </c>
      <c r="W23" s="114">
        <v>1.4400000000000001E-3</v>
      </c>
      <c r="X23" s="114">
        <v>3.9899999999999996E-3</v>
      </c>
      <c r="AB23" s="38">
        <v>15</v>
      </c>
      <c r="AC23" s="38">
        <v>0.5655831638405644</v>
      </c>
      <c r="AD23" s="114"/>
      <c r="AE23" s="114"/>
      <c r="AF23" s="114"/>
      <c r="AG23" s="114"/>
      <c r="AH23" s="114">
        <v>2.7500000000000002E-4</v>
      </c>
      <c r="AI23" s="114">
        <v>8.37381E-4</v>
      </c>
      <c r="AJ23" s="114"/>
      <c r="AK23" s="114"/>
    </row>
    <row r="24" spans="2:37">
      <c r="B24" s="38">
        <v>16</v>
      </c>
      <c r="C24" s="38">
        <v>1.5655831638405644</v>
      </c>
      <c r="D24" s="114">
        <v>1.0500000000000001E-2</v>
      </c>
      <c r="E24" s="114">
        <v>1.38E-2</v>
      </c>
      <c r="F24" s="114">
        <v>5.0000000000000001E-3</v>
      </c>
      <c r="G24" s="114">
        <v>6.700335E-3</v>
      </c>
      <c r="H24" s="114">
        <v>2.1950000000000001E-2</v>
      </c>
      <c r="I24" s="114">
        <v>9.4323800000000006E-3</v>
      </c>
      <c r="J24" s="114">
        <v>2.2399999999999998E-3</v>
      </c>
      <c r="K24" s="114">
        <v>9.3900000000000008E-3</v>
      </c>
      <c r="O24" s="38">
        <v>16</v>
      </c>
      <c r="P24" s="38">
        <v>1.5655831638405644</v>
      </c>
      <c r="Q24" s="114"/>
      <c r="R24" s="114"/>
      <c r="S24" s="114"/>
      <c r="T24" s="114">
        <v>0</v>
      </c>
      <c r="U24" s="114">
        <v>2.2399999999999998E-3</v>
      </c>
      <c r="V24" s="114">
        <v>1.22809E-3</v>
      </c>
      <c r="W24" s="114">
        <v>4.0000000000000002E-4</v>
      </c>
      <c r="X24" s="114">
        <v>1.42E-3</v>
      </c>
      <c r="AB24" s="38">
        <v>16</v>
      </c>
      <c r="AC24" s="38">
        <v>1.5655831638405644</v>
      </c>
      <c r="AD24" s="114"/>
      <c r="AE24" s="114"/>
      <c r="AF24" s="114"/>
      <c r="AG24" s="114"/>
      <c r="AH24" s="114">
        <v>1E-4</v>
      </c>
      <c r="AI24" s="114">
        <v>9.4892499999999999E-4</v>
      </c>
      <c r="AJ24" s="114"/>
      <c r="AK24" s="114"/>
    </row>
    <row r="25" spans="2:37">
      <c r="B25" s="38">
        <v>17</v>
      </c>
      <c r="C25" s="38">
        <v>2.5655831638405644</v>
      </c>
      <c r="D25" s="114"/>
      <c r="E25" s="114">
        <v>5.7000000000000002E-3</v>
      </c>
      <c r="F25" s="114">
        <v>1E-3</v>
      </c>
      <c r="G25" s="114">
        <v>2.5001250000000002E-3</v>
      </c>
      <c r="H25" s="114">
        <v>9.5399999999999999E-3</v>
      </c>
      <c r="I25" s="114">
        <v>4.9123600000000002E-3</v>
      </c>
      <c r="J25" s="114">
        <v>6.8000000000000005E-4</v>
      </c>
      <c r="K25" s="114">
        <v>3.0400000000000002E-3</v>
      </c>
      <c r="O25" s="38">
        <v>17</v>
      </c>
      <c r="P25" s="38">
        <v>2.5655831638405644</v>
      </c>
      <c r="Q25" s="114"/>
      <c r="R25" s="114"/>
      <c r="S25" s="114"/>
      <c r="T25" s="114">
        <v>1E-4</v>
      </c>
      <c r="U25" s="114">
        <v>7.2499999999999995E-4</v>
      </c>
      <c r="V25" s="114">
        <v>9.4892499999999999E-4</v>
      </c>
      <c r="W25" s="114"/>
      <c r="X25" s="114">
        <v>4.73E-4</v>
      </c>
      <c r="AB25" s="38">
        <v>17</v>
      </c>
      <c r="AC25" s="38">
        <v>2.5655831638405644</v>
      </c>
      <c r="AD25" s="114"/>
      <c r="AE25" s="114"/>
      <c r="AF25" s="114"/>
      <c r="AG25" s="114"/>
      <c r="AH25" s="114">
        <v>2.5000000000000001E-5</v>
      </c>
      <c r="AI25" s="114">
        <v>9.4887300000000003E-4</v>
      </c>
      <c r="AJ25" s="114"/>
      <c r="AK25" s="114"/>
    </row>
    <row r="26" spans="2:37">
      <c r="B26" s="38">
        <v>18</v>
      </c>
      <c r="C26" s="38">
        <v>3.5655831638405644</v>
      </c>
      <c r="D26" s="114"/>
      <c r="E26" s="114"/>
      <c r="F26" s="114">
        <v>2.0000000000000001E-4</v>
      </c>
      <c r="G26" s="114"/>
      <c r="H26" s="114">
        <v>3.5999999999999999E-3</v>
      </c>
      <c r="I26" s="114">
        <v>2.7351400000000001E-3</v>
      </c>
      <c r="J26" s="114">
        <v>2.4000000000000001E-4</v>
      </c>
      <c r="K26" s="114">
        <v>7.4299999999999995E-4</v>
      </c>
      <c r="O26" s="38">
        <v>18</v>
      </c>
      <c r="P26" s="38">
        <v>3.5655831638405644</v>
      </c>
      <c r="Q26" s="114"/>
      <c r="R26" s="114"/>
      <c r="S26" s="114"/>
      <c r="T26" s="114"/>
      <c r="U26" s="114">
        <v>1.8005000000000001E-4</v>
      </c>
      <c r="V26" s="114">
        <v>8.37381E-4</v>
      </c>
      <c r="W26" s="114"/>
      <c r="X26" s="114">
        <v>6.7600000000000003E-5</v>
      </c>
      <c r="AB26" s="38">
        <v>18</v>
      </c>
      <c r="AC26" s="38">
        <v>3.5655831638405644</v>
      </c>
      <c r="AD26" s="114"/>
      <c r="AE26" s="114"/>
      <c r="AF26" s="114"/>
      <c r="AG26" s="114"/>
      <c r="AH26" s="114">
        <v>1.0000000000000001E-5</v>
      </c>
      <c r="AI26" s="114">
        <v>8.9320600000000001E-4</v>
      </c>
      <c r="AJ26" s="114"/>
      <c r="AK26" s="114"/>
    </row>
    <row r="27" spans="2:37">
      <c r="B27" s="38">
        <v>19</v>
      </c>
      <c r="C27" s="38">
        <v>4.56558316384056</v>
      </c>
      <c r="D27" s="114"/>
      <c r="E27" s="114"/>
      <c r="F27" s="114"/>
      <c r="G27" s="114"/>
      <c r="H27" s="114">
        <v>1.2305E-3</v>
      </c>
      <c r="I27" s="114">
        <v>1.9536699999999998E-3</v>
      </c>
      <c r="J27" s="114"/>
      <c r="K27" s="114">
        <v>2.7E-4</v>
      </c>
      <c r="O27" s="38">
        <v>19</v>
      </c>
      <c r="P27" s="38">
        <v>4.56558316384056</v>
      </c>
      <c r="Q27" s="114"/>
      <c r="R27" s="114"/>
      <c r="S27" s="114"/>
      <c r="T27" s="114"/>
      <c r="U27" s="114">
        <v>6.0050000000000003E-5</v>
      </c>
      <c r="V27" s="114">
        <v>8.37381E-4</v>
      </c>
      <c r="W27" s="114"/>
      <c r="X27" s="114"/>
      <c r="AB27" s="38">
        <v>19</v>
      </c>
      <c r="AC27" s="38">
        <v>4.56558316384056</v>
      </c>
      <c r="AD27" s="114"/>
      <c r="AE27" s="114"/>
      <c r="AF27" s="114"/>
      <c r="AG27" s="114"/>
      <c r="AH27" s="114"/>
      <c r="AI27" s="114">
        <v>8.9325600000000004E-4</v>
      </c>
      <c r="AJ27" s="114"/>
      <c r="AK27" s="114"/>
    </row>
    <row r="28" spans="2:37" ht="15.75" thickBot="1">
      <c r="B28" s="38">
        <v>20</v>
      </c>
      <c r="C28" s="38">
        <v>5.56558316384056</v>
      </c>
      <c r="D28" s="114"/>
      <c r="E28" s="114"/>
      <c r="F28" s="114"/>
      <c r="G28" s="114"/>
      <c r="H28" s="114">
        <v>3.8549999999999999E-4</v>
      </c>
      <c r="I28" s="114"/>
      <c r="J28" s="114"/>
      <c r="K28" s="114"/>
      <c r="O28" s="38">
        <v>20</v>
      </c>
      <c r="P28" s="38">
        <v>5.56558316384056</v>
      </c>
      <c r="Q28" s="114"/>
      <c r="R28" s="114"/>
      <c r="S28" s="114"/>
      <c r="T28" s="114"/>
      <c r="U28" s="114">
        <v>2.5000000000000001E-5</v>
      </c>
      <c r="V28" s="114"/>
      <c r="W28" s="114"/>
      <c r="X28" s="114"/>
      <c r="AB28" s="38">
        <v>20</v>
      </c>
      <c r="AC28" s="38">
        <v>5.56558316384056</v>
      </c>
      <c r="AD28" s="114"/>
      <c r="AE28" s="114"/>
      <c r="AF28" s="114"/>
      <c r="AG28" s="114"/>
      <c r="AH28" s="114"/>
      <c r="AI28" s="114"/>
      <c r="AJ28" s="114"/>
      <c r="AK28" s="114"/>
    </row>
    <row r="29" spans="2:37" ht="30.75" thickBot="1">
      <c r="C29" s="39" t="s">
        <v>21</v>
      </c>
      <c r="D29" s="40" t="str">
        <f ca="1">IFERROR(FORECAST(LOG10($C$30),OFFSET($C$9,MATCH($C$30,D$10:D$28,-1),0,2,1),LOG10(OFFSET(D$9,MATCH($C$30,D$10:D$28,-1),0,2,1))),"")</f>
        <v/>
      </c>
      <c r="E29" s="40">
        <f ca="1">IFERROR(FORECAST(LOG10($C$30),OFFSET($C$9,MATCH($C$30,E$10:E$28,-1),0,2,1),LOG10(OFFSET(E$9,MATCH($C$30,E$10:E$28,-1),0,2,1))),"")</f>
        <v>1.9298476047186783</v>
      </c>
      <c r="F29" s="40">
        <f t="shared" ref="F29:K29" ca="1" si="0">IFERROR(FORECAST(LOG10($C$30),OFFSET($C$9,MATCH($C$30,F$10:F$28,-1),0,2,1),LOG10(OFFSET(F$9,MATCH($C$30,F$10:F$28,-1),0,2,1))),"")</f>
        <v>0.84016309256131105</v>
      </c>
      <c r="G29" s="40">
        <f t="shared" ca="1" si="0"/>
        <v>1.1151876256692175</v>
      </c>
      <c r="H29" s="40">
        <f t="shared" ca="1" si="0"/>
        <v>2.5090691875443643</v>
      </c>
      <c r="I29" s="41">
        <f t="shared" ca="1" si="0"/>
        <v>1.4833704695363856</v>
      </c>
      <c r="J29" s="41">
        <f ca="1">IFERROR(FORECAST(LOG10($C$30),OFFSET($C$9,MATCH($C$30,J$10:J$28,-1),0,2,1),LOG10(OFFSET(J$9,MATCH($C$30,J$10:J$28,-1),0,2,1))),"")</f>
        <v>0.19711610359506171</v>
      </c>
      <c r="K29" s="41">
        <f t="shared" ca="1" si="0"/>
        <v>1.4924353696225854</v>
      </c>
      <c r="P29" s="39" t="s">
        <v>21</v>
      </c>
      <c r="Q29" s="40">
        <f ca="1">IFERROR(FORECAST(LOG10($P$30),OFFSET($P$9,MATCH($P$30,Q$10:Q$28,-1),0,2,1),LOG10(OFFSET(Q$9,MATCH($P$30,Q$10:Q$28,-1),0,2,1))),"")</f>
        <v>-1.2087095650986761</v>
      </c>
      <c r="R29" s="40">
        <f t="shared" ref="R29:X29" ca="1" si="1">IFERROR(FORECAST(LOG10($P$30),OFFSET($P$9,MATCH($P$30,R$10:R$28,-1),0,2,1),LOG10(OFFSET(R$9,MATCH($P$30,R$10:R$28,-1),0,2,1))),"")</f>
        <v>-0.35035257137096121</v>
      </c>
      <c r="S29" s="40">
        <f t="shared" ca="1" si="1"/>
        <v>-1.9578343531193418</v>
      </c>
      <c r="T29" s="40">
        <f t="shared" ca="1" si="1"/>
        <v>-1.3372763923218596</v>
      </c>
      <c r="U29" s="40">
        <f t="shared" ca="1" si="1"/>
        <v>-6.1837444398102903E-3</v>
      </c>
      <c r="V29" s="40">
        <f t="shared" ca="1" si="1"/>
        <v>-1.5611667420422721</v>
      </c>
      <c r="W29" s="40">
        <f ca="1">IFERROR(FORECAST(LOG10($P$30),OFFSET($P$9,MATCH($P$30,W$10:W$28,-1),0,2,1),LOG10(OFFSET(W$9,MATCH($P$30,W$10:W$28,-1),0,2,1))),"")</f>
        <v>-1.2420878386013827</v>
      </c>
      <c r="X29" s="41">
        <f t="shared" ca="1" si="1"/>
        <v>-0.60530207922565893</v>
      </c>
      <c r="AC29" s="39" t="s">
        <v>21</v>
      </c>
      <c r="AD29" s="40" t="str">
        <f ca="1">IFERROR(FORECAST(LOG10($AC$30),OFFSET($AC$9,MATCH($AC$30,AD$10:AD$28,-1),0,2,1),LOG10(OFFSET(AD$9,MATCH($AC$30,AD$10:AD$28,-1),0,2,1))),"")</f>
        <v/>
      </c>
      <c r="AE29" s="40">
        <f t="shared" ref="AE29:AK29" ca="1" si="2">IFERROR(FORECAST(LOG10($AC$30),OFFSET($AC$9,MATCH($AC$30,AE$10:AE$28,-1),0,2,1),LOG10(OFFSET(AE$9,MATCH($AC$30,AE$10:AE$28,-1),0,2,1))),"")</f>
        <v>-4.0001980876492551</v>
      </c>
      <c r="AF29" s="40">
        <f t="shared" ca="1" si="2"/>
        <v>-5.3888220262714155</v>
      </c>
      <c r="AG29" s="40">
        <f t="shared" ca="1" si="2"/>
        <v>-3.4065727848626146</v>
      </c>
      <c r="AH29" s="40">
        <f t="shared" ca="1" si="2"/>
        <v>-3.1625167477632345</v>
      </c>
      <c r="AI29" s="40">
        <f t="shared" ca="1" si="2"/>
        <v>-4.6530647162112846</v>
      </c>
      <c r="AJ29" s="40">
        <f ca="1">IFERROR(FORECAST(LOG10($AC$30),OFFSET($AC$9,MATCH($AC$30,AJ$10:AJ$28,-1),0,2,1),LOG10(OFFSET(AJ$9,MATCH($AC$30,AJ$10:AJ$28,-1),0,2,1))),"")</f>
        <v>-3.4805402875919427</v>
      </c>
      <c r="AK29" s="41" t="str">
        <f t="shared" ca="1" si="2"/>
        <v/>
      </c>
    </row>
    <row r="30" spans="2:37">
      <c r="C30" s="42">
        <v>0.01</v>
      </c>
      <c r="P30" s="42">
        <v>0.01</v>
      </c>
      <c r="AC30" s="42">
        <v>0.01</v>
      </c>
    </row>
  </sheetData>
  <mergeCells count="13">
    <mergeCell ref="A2:H2"/>
    <mergeCell ref="A4:H4"/>
    <mergeCell ref="B8:B9"/>
    <mergeCell ref="C8:C9"/>
    <mergeCell ref="D8:K8"/>
    <mergeCell ref="AB8:AB9"/>
    <mergeCell ref="A5:H5"/>
    <mergeCell ref="AC8:AC9"/>
    <mergeCell ref="AD8:AK8"/>
    <mergeCell ref="A3:H3"/>
    <mergeCell ref="P8:P9"/>
    <mergeCell ref="Q8:X8"/>
    <mergeCell ref="O8:O9"/>
  </mergeCells>
  <phoneticPr fontId="14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30"/>
  <sheetViews>
    <sheetView zoomScale="70" zoomScaleNormal="70" workbookViewId="0">
      <selection activeCell="D10" sqref="D10"/>
    </sheetView>
  </sheetViews>
  <sheetFormatPr defaultRowHeight="1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37" ht="18.75">
      <c r="A2" s="134" t="s">
        <v>35</v>
      </c>
      <c r="B2" s="134"/>
      <c r="C2" s="134"/>
      <c r="D2" s="134"/>
      <c r="E2" s="134"/>
      <c r="F2" s="134"/>
      <c r="G2" s="134"/>
      <c r="H2" s="134"/>
    </row>
    <row r="3" spans="1:37" ht="18.75">
      <c r="A3" s="134" t="s">
        <v>23</v>
      </c>
      <c r="B3" s="134"/>
      <c r="C3" s="134"/>
      <c r="D3" s="134"/>
      <c r="E3" s="134"/>
      <c r="F3" s="134"/>
      <c r="G3" s="134"/>
      <c r="H3" s="134"/>
      <c r="I3" s="44"/>
    </row>
    <row r="4" spans="1:37" ht="20.25">
      <c r="A4" s="134" t="s">
        <v>25</v>
      </c>
      <c r="B4" s="134"/>
      <c r="C4" s="134"/>
      <c r="D4" s="134"/>
      <c r="E4" s="134"/>
      <c r="F4" s="134"/>
      <c r="G4" s="134"/>
      <c r="H4" s="134"/>
    </row>
    <row r="5" spans="1:37" ht="18.75">
      <c r="A5" s="134" t="s">
        <v>36</v>
      </c>
      <c r="B5" s="134"/>
      <c r="C5" s="134"/>
      <c r="D5" s="134"/>
      <c r="E5" s="134"/>
      <c r="F5" s="134"/>
      <c r="G5" s="134"/>
      <c r="H5" s="134"/>
    </row>
    <row r="6" spans="1:37" ht="18.75">
      <c r="A6" s="10"/>
      <c r="B6" s="10"/>
    </row>
    <row r="8" spans="1:37" ht="15" customHeight="1">
      <c r="B8" s="132" t="s">
        <v>26</v>
      </c>
      <c r="C8" s="132" t="s">
        <v>20</v>
      </c>
      <c r="D8" s="135" t="s">
        <v>62</v>
      </c>
      <c r="E8" s="136"/>
      <c r="F8" s="136"/>
      <c r="G8" s="136"/>
      <c r="H8" s="136"/>
      <c r="I8" s="136"/>
      <c r="J8" s="136"/>
      <c r="K8" s="137"/>
      <c r="O8" s="132" t="s">
        <v>26</v>
      </c>
      <c r="P8" s="132" t="s">
        <v>20</v>
      </c>
      <c r="Q8" s="135" t="s">
        <v>60</v>
      </c>
      <c r="R8" s="136"/>
      <c r="S8" s="136"/>
      <c r="T8" s="136"/>
      <c r="U8" s="136"/>
      <c r="V8" s="136"/>
      <c r="W8" s="136"/>
      <c r="X8" s="137"/>
      <c r="AB8" s="132" t="s">
        <v>26</v>
      </c>
      <c r="AC8" s="132" t="s">
        <v>20</v>
      </c>
      <c r="AD8" s="135" t="s">
        <v>61</v>
      </c>
      <c r="AE8" s="136"/>
      <c r="AF8" s="136"/>
      <c r="AG8" s="136"/>
      <c r="AH8" s="136"/>
      <c r="AI8" s="136"/>
      <c r="AJ8" s="136"/>
      <c r="AK8" s="137"/>
    </row>
    <row r="9" spans="1:37">
      <c r="B9" s="133"/>
      <c r="C9" s="133"/>
      <c r="D9" s="37" t="s">
        <v>73</v>
      </c>
      <c r="E9" s="37" t="s">
        <v>76</v>
      </c>
      <c r="F9" s="37" t="s">
        <v>78</v>
      </c>
      <c r="G9" s="90" t="s">
        <v>81</v>
      </c>
      <c r="H9" s="107" t="s">
        <v>83</v>
      </c>
      <c r="I9" s="107" t="s">
        <v>85</v>
      </c>
      <c r="J9" s="37" t="s">
        <v>87</v>
      </c>
      <c r="K9" s="37" t="s">
        <v>89</v>
      </c>
      <c r="O9" s="133"/>
      <c r="P9" s="133"/>
      <c r="Q9" s="37" t="s">
        <v>73</v>
      </c>
      <c r="R9" s="37" t="s">
        <v>76</v>
      </c>
      <c r="S9" s="37" t="s">
        <v>79</v>
      </c>
      <c r="T9" s="91" t="s">
        <v>81</v>
      </c>
      <c r="U9" s="107" t="s">
        <v>83</v>
      </c>
      <c r="V9" s="107" t="s">
        <v>85</v>
      </c>
      <c r="W9" s="37" t="s">
        <v>87</v>
      </c>
      <c r="X9" s="37" t="s">
        <v>89</v>
      </c>
      <c r="AB9" s="133"/>
      <c r="AC9" s="133"/>
      <c r="AD9" s="37" t="s">
        <v>73</v>
      </c>
      <c r="AE9" s="37" t="s">
        <v>76</v>
      </c>
      <c r="AF9" s="37" t="s">
        <v>79</v>
      </c>
      <c r="AG9" s="92" t="s">
        <v>81</v>
      </c>
      <c r="AH9" s="107" t="s">
        <v>83</v>
      </c>
      <c r="AI9" s="107" t="s">
        <v>85</v>
      </c>
      <c r="AJ9" s="37" t="s">
        <v>87</v>
      </c>
      <c r="AK9" s="37" t="s">
        <v>22</v>
      </c>
    </row>
    <row r="10" spans="1:37">
      <c r="B10" s="38">
        <v>-1</v>
      </c>
      <c r="C10" s="38">
        <v>-15.434416836159436</v>
      </c>
      <c r="D10" s="114">
        <v>0.99450000000000005</v>
      </c>
      <c r="E10" s="114">
        <v>0.99819999999999998</v>
      </c>
      <c r="F10" s="114"/>
      <c r="G10" s="114"/>
      <c r="H10" s="114"/>
      <c r="I10" s="114"/>
      <c r="J10" s="114"/>
      <c r="K10" s="114">
        <v>0.99099999999999999</v>
      </c>
      <c r="O10" s="38">
        <v>-1</v>
      </c>
      <c r="P10" s="38">
        <v>-15.434416836159436</v>
      </c>
      <c r="Q10" s="114">
        <v>0.86650000000000005</v>
      </c>
      <c r="R10" s="114">
        <v>0.91290000000000004</v>
      </c>
      <c r="S10" s="114"/>
      <c r="T10" s="114"/>
      <c r="U10" s="114"/>
      <c r="V10" s="114"/>
      <c r="W10" s="114"/>
      <c r="X10" s="114">
        <v>0.92</v>
      </c>
      <c r="AB10" s="38">
        <v>-1</v>
      </c>
      <c r="AC10" s="38">
        <v>-15.434416836159436</v>
      </c>
      <c r="AD10" s="114">
        <v>0.86699999999999999</v>
      </c>
      <c r="AE10" s="114">
        <v>0.87670000000000003</v>
      </c>
      <c r="AF10" s="114"/>
      <c r="AG10" s="114"/>
      <c r="AH10" s="114"/>
      <c r="AI10" s="114"/>
      <c r="AJ10" s="114"/>
      <c r="AK10" s="114"/>
    </row>
    <row r="11" spans="1:37">
      <c r="B11" s="38">
        <v>0</v>
      </c>
      <c r="C11" s="38">
        <v>-14.434416836159436</v>
      </c>
      <c r="D11" s="114">
        <v>0.98099999999999998</v>
      </c>
      <c r="E11" s="114">
        <v>0.99509999999999998</v>
      </c>
      <c r="F11" s="114"/>
      <c r="G11" s="114"/>
      <c r="H11" s="114"/>
      <c r="I11" s="114">
        <v>0.98492900000000005</v>
      </c>
      <c r="J11" s="114"/>
      <c r="K11" s="114">
        <v>0.97699999999999998</v>
      </c>
      <c r="O11" s="38">
        <v>0</v>
      </c>
      <c r="P11" s="38">
        <v>-14.434416836159436</v>
      </c>
      <c r="Q11" s="114">
        <v>0.78400000000000003</v>
      </c>
      <c r="R11" s="114">
        <v>0.84619999999999995</v>
      </c>
      <c r="S11" s="114"/>
      <c r="T11" s="114"/>
      <c r="U11" s="114"/>
      <c r="V11" s="114">
        <v>0.66590400000000005</v>
      </c>
      <c r="W11" s="114"/>
      <c r="X11" s="114">
        <v>0.84499999999999997</v>
      </c>
      <c r="AB11" s="38">
        <v>0</v>
      </c>
      <c r="AC11" s="38">
        <v>-14.434416836159436</v>
      </c>
      <c r="AD11" s="114">
        <v>0.77649999999999997</v>
      </c>
      <c r="AE11" s="114">
        <v>0.79279999999999995</v>
      </c>
      <c r="AF11" s="114"/>
      <c r="AG11" s="114"/>
      <c r="AH11" s="114"/>
      <c r="AI11" s="114">
        <v>0.63953599999999999</v>
      </c>
      <c r="AJ11" s="114"/>
      <c r="AK11" s="114"/>
    </row>
    <row r="12" spans="1:37">
      <c r="B12" s="38">
        <v>1</v>
      </c>
      <c r="C12" s="38">
        <v>-13.434416836159436</v>
      </c>
      <c r="D12" s="114">
        <v>0.98360000000000003</v>
      </c>
      <c r="E12" s="114">
        <v>0.98270000000000002</v>
      </c>
      <c r="F12" s="114"/>
      <c r="G12" s="114"/>
      <c r="H12" s="114"/>
      <c r="I12" s="114">
        <v>0.96349200000000002</v>
      </c>
      <c r="J12" s="114">
        <v>0.93247999999999998</v>
      </c>
      <c r="K12" s="114">
        <v>0.94899999999999995</v>
      </c>
      <c r="O12" s="38">
        <v>1</v>
      </c>
      <c r="P12" s="38">
        <v>-13.434416836159436</v>
      </c>
      <c r="Q12" s="114">
        <v>0.69350000000000001</v>
      </c>
      <c r="R12" s="114">
        <v>0.75619999999999998</v>
      </c>
      <c r="S12" s="114"/>
      <c r="T12" s="114"/>
      <c r="U12" s="114"/>
      <c r="V12" s="114">
        <v>0.52330699999999997</v>
      </c>
      <c r="W12" s="114">
        <v>0.497</v>
      </c>
      <c r="X12" s="114">
        <v>0.73399999999999999</v>
      </c>
      <c r="AB12" s="38">
        <v>1</v>
      </c>
      <c r="AC12" s="38">
        <v>-13.434416836159436</v>
      </c>
      <c r="AD12" s="114">
        <v>0.68869999999999998</v>
      </c>
      <c r="AE12" s="114">
        <v>0.68540000000000001</v>
      </c>
      <c r="AF12" s="114"/>
      <c r="AG12" s="114"/>
      <c r="AH12" s="114"/>
      <c r="AI12" s="114">
        <v>0.48956100000000002</v>
      </c>
      <c r="AJ12" s="114">
        <v>0.49687999999999999</v>
      </c>
      <c r="AK12" s="114"/>
    </row>
    <row r="13" spans="1:37">
      <c r="B13" s="38">
        <v>2</v>
      </c>
      <c r="C13" s="38">
        <v>-12.434416836159436</v>
      </c>
      <c r="D13" s="114">
        <v>0.96299999999999997</v>
      </c>
      <c r="E13" s="114">
        <v>0.9597</v>
      </c>
      <c r="F13" s="114">
        <v>0.94899999999999995</v>
      </c>
      <c r="G13" s="114">
        <v>0.96454822741137103</v>
      </c>
      <c r="H13" s="114">
        <v>1</v>
      </c>
      <c r="I13" s="114">
        <v>0.92586800000000002</v>
      </c>
      <c r="J13" s="114">
        <v>0.86375999999999997</v>
      </c>
      <c r="K13" s="114">
        <v>0.90100000000000002</v>
      </c>
      <c r="O13" s="38">
        <v>2</v>
      </c>
      <c r="P13" s="38">
        <v>-12.434416836159436</v>
      </c>
      <c r="Q13" s="114">
        <v>0.54469999999999996</v>
      </c>
      <c r="R13" s="114">
        <v>0.64280000000000004</v>
      </c>
      <c r="S13" s="114">
        <v>0.38700000000000001</v>
      </c>
      <c r="T13" s="114">
        <v>0.58822941147057395</v>
      </c>
      <c r="U13" s="114">
        <v>0.81899999999999995</v>
      </c>
      <c r="V13" s="114">
        <v>0.38367499999999999</v>
      </c>
      <c r="W13" s="114">
        <v>0.35052</v>
      </c>
      <c r="X13" s="114">
        <v>0.60299999999999998</v>
      </c>
      <c r="AB13" s="38">
        <v>2</v>
      </c>
      <c r="AC13" s="38">
        <v>-12.434416836159436</v>
      </c>
      <c r="AD13" s="114">
        <v>0.54200000000000004</v>
      </c>
      <c r="AE13" s="114">
        <v>0.56040000000000001</v>
      </c>
      <c r="AF13" s="114">
        <v>0.29199999999999998</v>
      </c>
      <c r="AG13" s="114">
        <v>0.429671483574179</v>
      </c>
      <c r="AH13" s="114">
        <v>0.73099999999999998</v>
      </c>
      <c r="AI13" s="114">
        <v>0.345858</v>
      </c>
      <c r="AJ13" s="114">
        <v>0.35104000000000002</v>
      </c>
      <c r="AK13" s="114"/>
    </row>
    <row r="14" spans="1:37">
      <c r="B14" s="38">
        <v>3</v>
      </c>
      <c r="C14" s="38">
        <v>-11.434416836159436</v>
      </c>
      <c r="D14" s="114">
        <v>0.92500000000000004</v>
      </c>
      <c r="E14" s="114">
        <v>0.92530000000000001</v>
      </c>
      <c r="F14" s="114">
        <v>0.86099999999999999</v>
      </c>
      <c r="G14" s="114">
        <v>0.91779588979449001</v>
      </c>
      <c r="H14" s="114">
        <v>0.98299999999999998</v>
      </c>
      <c r="I14" s="114">
        <v>0.85994999999999999</v>
      </c>
      <c r="J14" s="114">
        <v>0.76160000000000005</v>
      </c>
      <c r="K14" s="114">
        <v>0.82599999999999996</v>
      </c>
      <c r="O14" s="38">
        <v>3</v>
      </c>
      <c r="P14" s="38">
        <v>-11.434416836159436</v>
      </c>
      <c r="Q14" s="114">
        <v>0.39319999999999999</v>
      </c>
      <c r="R14" s="114">
        <v>0.49690000000000001</v>
      </c>
      <c r="S14" s="114">
        <v>0.29349999999999998</v>
      </c>
      <c r="T14" s="114">
        <v>0.44292214610730501</v>
      </c>
      <c r="U14" s="114">
        <v>0.66100000000000003</v>
      </c>
      <c r="V14" s="114">
        <v>0.25837399999999999</v>
      </c>
      <c r="W14" s="114">
        <v>0.22875999999999999</v>
      </c>
      <c r="X14" s="114">
        <v>0.45900000000000002</v>
      </c>
      <c r="AB14" s="38">
        <v>3</v>
      </c>
      <c r="AC14" s="38">
        <v>-11.434416836159436</v>
      </c>
      <c r="AD14" s="114">
        <v>0.3906</v>
      </c>
      <c r="AE14" s="114">
        <v>0.41849999999999998</v>
      </c>
      <c r="AF14" s="114">
        <v>0.18779999999999999</v>
      </c>
      <c r="AG14" s="114">
        <v>0.28691434571728602</v>
      </c>
      <c r="AH14" s="114">
        <v>0.57299999999999995</v>
      </c>
      <c r="AI14" s="114">
        <v>0.22400900000000001</v>
      </c>
      <c r="AJ14" s="114">
        <v>0.22423999999999999</v>
      </c>
      <c r="AK14" s="114"/>
    </row>
    <row r="15" spans="1:37">
      <c r="B15" s="38">
        <v>4</v>
      </c>
      <c r="C15" s="38">
        <v>-10.434416836159437</v>
      </c>
      <c r="D15" s="114">
        <v>0.85980000000000001</v>
      </c>
      <c r="E15" s="114">
        <v>0.87219999999999998</v>
      </c>
      <c r="F15" s="114">
        <v>0.77300000000000002</v>
      </c>
      <c r="G15" s="114">
        <v>0.845492274613731</v>
      </c>
      <c r="H15" s="114">
        <v>0.93500000000000005</v>
      </c>
      <c r="I15" s="114">
        <v>0.76815699999999998</v>
      </c>
      <c r="J15" s="114">
        <v>0.63107999999999997</v>
      </c>
      <c r="K15" s="114">
        <v>0.72499999999999998</v>
      </c>
      <c r="O15" s="38">
        <v>4</v>
      </c>
      <c r="P15" s="38">
        <v>-10.434416836159437</v>
      </c>
      <c r="Q15" s="114">
        <v>0.26469999999999999</v>
      </c>
      <c r="R15" s="114">
        <v>0.34939999999999999</v>
      </c>
      <c r="S15" s="114">
        <v>0.2</v>
      </c>
      <c r="T15" s="114">
        <v>0.30516525826291302</v>
      </c>
      <c r="U15" s="114">
        <v>0.503</v>
      </c>
      <c r="V15" s="114">
        <v>0.16240499999999999</v>
      </c>
      <c r="W15" s="114">
        <v>0.13724</v>
      </c>
      <c r="X15" s="114">
        <v>0.313</v>
      </c>
      <c r="AB15" s="38">
        <v>4</v>
      </c>
      <c r="AC15" s="38">
        <v>-10.434416836159437</v>
      </c>
      <c r="AD15" s="114">
        <v>0.25979999999999998</v>
      </c>
      <c r="AE15" s="114">
        <v>0.28449999999999998</v>
      </c>
      <c r="AF15" s="114">
        <v>0.1036</v>
      </c>
      <c r="AG15" s="114">
        <v>0.15860793039651999</v>
      </c>
      <c r="AH15" s="114">
        <v>0.41499999999999998</v>
      </c>
      <c r="AI15" s="114">
        <v>0.13544</v>
      </c>
      <c r="AJ15" s="114">
        <v>0.13084000000000001</v>
      </c>
      <c r="AK15" s="114"/>
    </row>
    <row r="16" spans="1:37">
      <c r="B16" s="38">
        <v>5</v>
      </c>
      <c r="C16" s="38">
        <v>-9.4344168361594392</v>
      </c>
      <c r="D16" s="114">
        <v>0.75680000000000003</v>
      </c>
      <c r="E16" s="114">
        <v>0.77729999999999999</v>
      </c>
      <c r="F16" s="114">
        <v>0.64800000000000002</v>
      </c>
      <c r="G16" s="114">
        <v>0.73273663683184198</v>
      </c>
      <c r="H16" s="114">
        <v>0.86750000000000005</v>
      </c>
      <c r="I16" s="114">
        <v>0.64638200000000001</v>
      </c>
      <c r="J16" s="114">
        <v>0.48896000000000001</v>
      </c>
      <c r="K16" s="114">
        <v>0.59799999999999998</v>
      </c>
      <c r="O16" s="38">
        <v>5</v>
      </c>
      <c r="P16" s="38">
        <v>-9.4344168361594392</v>
      </c>
      <c r="Q16" s="114">
        <v>0.153</v>
      </c>
      <c r="R16" s="114">
        <v>0.22770000000000001</v>
      </c>
      <c r="S16" s="114">
        <v>0.12239999999999999</v>
      </c>
      <c r="T16" s="114">
        <v>0.198909945497275</v>
      </c>
      <c r="U16" s="114">
        <v>0.34499999999999997</v>
      </c>
      <c r="V16" s="114">
        <v>9.6365400000000004E-2</v>
      </c>
      <c r="W16" s="114">
        <v>7.7399999999999997E-2</v>
      </c>
      <c r="X16" s="114">
        <v>0.19900000000000001</v>
      </c>
      <c r="AB16" s="38">
        <v>5</v>
      </c>
      <c r="AC16" s="38">
        <v>-9.4344168361594392</v>
      </c>
      <c r="AD16" s="114">
        <v>0.15290000000000001</v>
      </c>
      <c r="AE16" s="114">
        <v>0.1774</v>
      </c>
      <c r="AF16" s="114">
        <v>4.7E-2</v>
      </c>
      <c r="AG16" s="114">
        <v>8.3404170208510403E-2</v>
      </c>
      <c r="AH16" s="114">
        <v>0.27250000000000002</v>
      </c>
      <c r="AI16" s="114">
        <v>7.5656100000000004E-2</v>
      </c>
      <c r="AJ16" s="114">
        <v>6.9559999999999997E-2</v>
      </c>
      <c r="AK16" s="114"/>
    </row>
    <row r="17" spans="2:37">
      <c r="B17" s="38">
        <v>6</v>
      </c>
      <c r="C17" s="38">
        <v>-8.4344168361594392</v>
      </c>
      <c r="D17" s="114">
        <v>0.63019999999999998</v>
      </c>
      <c r="E17" s="114">
        <v>0.65139999999999998</v>
      </c>
      <c r="F17" s="114">
        <v>0.52300000000000002</v>
      </c>
      <c r="G17" s="114">
        <v>0.59737986899344997</v>
      </c>
      <c r="H17" s="114">
        <v>0.77449999999999997</v>
      </c>
      <c r="I17" s="114">
        <v>0.50667099999999998</v>
      </c>
      <c r="J17" s="114">
        <v>0.35076000000000002</v>
      </c>
      <c r="K17" s="114">
        <v>0.45800000000000002</v>
      </c>
      <c r="O17" s="38">
        <v>6</v>
      </c>
      <c r="P17" s="38">
        <v>-8.4344168361594392</v>
      </c>
      <c r="Q17" s="114">
        <v>8.8400000000000006E-2</v>
      </c>
      <c r="R17" s="114">
        <v>0.13639999999999999</v>
      </c>
      <c r="S17" s="114">
        <v>6.4699999999999994E-2</v>
      </c>
      <c r="T17" s="114">
        <v>0.12105605280263999</v>
      </c>
      <c r="U17" s="114">
        <v>0.215</v>
      </c>
      <c r="V17" s="114">
        <v>5.1194700000000003E-2</v>
      </c>
      <c r="W17" s="114">
        <v>3.9559999999999998E-2</v>
      </c>
      <c r="X17" s="114">
        <v>0.11799999999999999</v>
      </c>
      <c r="AB17" s="38">
        <v>6</v>
      </c>
      <c r="AC17" s="38">
        <v>-8.4344168361594392</v>
      </c>
      <c r="AD17" s="114">
        <v>8.4500000000000006E-2</v>
      </c>
      <c r="AE17" s="114">
        <v>0.10100000000000001</v>
      </c>
      <c r="AF17" s="114">
        <v>2.0400000000000001E-2</v>
      </c>
      <c r="AG17" s="114">
        <v>4.72523626181309E-2</v>
      </c>
      <c r="AH17" s="114">
        <v>0.16300000000000001</v>
      </c>
      <c r="AI17" s="114">
        <v>3.7237600000000003E-2</v>
      </c>
      <c r="AJ17" s="114">
        <v>3.3759999999999998E-2</v>
      </c>
      <c r="AK17" s="114"/>
    </row>
    <row r="18" spans="2:37">
      <c r="B18" s="38">
        <v>7</v>
      </c>
      <c r="C18" s="38">
        <v>-7.4344168361594383</v>
      </c>
      <c r="D18" s="114">
        <v>0.48780000000000001</v>
      </c>
      <c r="E18" s="114">
        <v>0.50739999999999996</v>
      </c>
      <c r="F18" s="114">
        <v>0.42055999999999999</v>
      </c>
      <c r="G18" s="114">
        <v>0.46212310615530799</v>
      </c>
      <c r="H18" s="114">
        <v>0.65149999999999997</v>
      </c>
      <c r="I18" s="114">
        <v>0.36871199999999998</v>
      </c>
      <c r="J18" s="114">
        <v>0.23552000000000001</v>
      </c>
      <c r="K18" s="114">
        <v>0.33</v>
      </c>
      <c r="O18" s="38">
        <v>7</v>
      </c>
      <c r="P18" s="38">
        <v>-7.4344168361594383</v>
      </c>
      <c r="Q18" s="114">
        <v>4.5400000000000003E-2</v>
      </c>
      <c r="R18" s="114">
        <v>8.3299999999999999E-2</v>
      </c>
      <c r="S18" s="114">
        <v>2.6800000000000001E-2</v>
      </c>
      <c r="T18" s="114">
        <v>6.9903495174758704E-2</v>
      </c>
      <c r="U18" s="114">
        <v>0.12</v>
      </c>
      <c r="V18" s="114">
        <v>2.4232299999999998E-2</v>
      </c>
      <c r="W18" s="114">
        <v>1.8360000000000001E-2</v>
      </c>
      <c r="X18" s="114">
        <v>6.1899999999999997E-2</v>
      </c>
      <c r="AB18" s="38">
        <v>7</v>
      </c>
      <c r="AC18" s="38">
        <v>-7.4344168361594383</v>
      </c>
      <c r="AD18" s="114">
        <v>4.2700000000000002E-2</v>
      </c>
      <c r="AE18" s="114">
        <v>6.0699999999999997E-2</v>
      </c>
      <c r="AF18" s="114">
        <v>7.6E-3</v>
      </c>
      <c r="AG18" s="114">
        <v>2.18010900545027E-2</v>
      </c>
      <c r="AH18" s="114">
        <v>8.8599999999999998E-2</v>
      </c>
      <c r="AI18" s="114">
        <v>1.7810300000000001E-2</v>
      </c>
      <c r="AJ18" s="114">
        <v>1.4840000000000001E-2</v>
      </c>
      <c r="AK18" s="114"/>
    </row>
    <row r="19" spans="2:37">
      <c r="B19" s="38">
        <v>8</v>
      </c>
      <c r="C19" s="38">
        <v>-6.4344168361594383</v>
      </c>
      <c r="D19" s="114">
        <v>0.35060000000000002</v>
      </c>
      <c r="E19" s="114">
        <v>0.36399999999999999</v>
      </c>
      <c r="F19" s="114">
        <v>0.318</v>
      </c>
      <c r="G19" s="114">
        <v>0.348367418370919</v>
      </c>
      <c r="H19" s="114">
        <v>0.4985</v>
      </c>
      <c r="I19" s="114">
        <v>0.247865</v>
      </c>
      <c r="J19" s="114">
        <v>0.14668</v>
      </c>
      <c r="K19" s="114">
        <v>0.221</v>
      </c>
      <c r="O19" s="38">
        <v>8</v>
      </c>
      <c r="P19" s="38">
        <v>-6.4344168361594383</v>
      </c>
      <c r="Q19" s="114">
        <v>1.84E-2</v>
      </c>
      <c r="R19" s="114">
        <v>4.8000000000000001E-2</v>
      </c>
      <c r="S19" s="114">
        <v>1.0800000000000001E-2</v>
      </c>
      <c r="T19" s="114">
        <v>4.06020301015051E-2</v>
      </c>
      <c r="U19" s="114">
        <v>6.1199999999999997E-2</v>
      </c>
      <c r="V19" s="114">
        <v>1.1725299999999999E-2</v>
      </c>
      <c r="W19" s="114">
        <v>7.8399999999999997E-3</v>
      </c>
      <c r="X19" s="114">
        <v>2.8899999999999999E-2</v>
      </c>
      <c r="AB19" s="38">
        <v>8</v>
      </c>
      <c r="AC19" s="38">
        <v>-6.4344168361594383</v>
      </c>
      <c r="AD19" s="114">
        <v>1.77E-2</v>
      </c>
      <c r="AE19" s="114">
        <v>3.4700000000000002E-2</v>
      </c>
      <c r="AF19" s="114">
        <v>2.8E-3</v>
      </c>
      <c r="AG19" s="114">
        <v>7.9003950197510404E-3</v>
      </c>
      <c r="AH19" s="114">
        <v>4.3749999999999997E-2</v>
      </c>
      <c r="AI19" s="114">
        <v>7.7605900000000004E-3</v>
      </c>
      <c r="AJ19" s="114">
        <v>5.9199999999999999E-3</v>
      </c>
      <c r="AK19" s="114"/>
    </row>
    <row r="20" spans="2:37">
      <c r="B20" s="38">
        <v>9</v>
      </c>
      <c r="C20" s="38">
        <v>-5.4344168361594383</v>
      </c>
      <c r="D20" s="114">
        <v>0.2384</v>
      </c>
      <c r="E20" s="114">
        <v>0.2417</v>
      </c>
      <c r="F20" s="114">
        <v>0.20749999999999999</v>
      </c>
      <c r="G20" s="114">
        <v>0.239861993099655</v>
      </c>
      <c r="H20" s="114">
        <v>0.34599999999999997</v>
      </c>
      <c r="I20" s="114">
        <v>0.15083199999999999</v>
      </c>
      <c r="J20" s="114">
        <v>8.3080000000000001E-2</v>
      </c>
      <c r="K20" s="114">
        <v>0.13800000000000001</v>
      </c>
      <c r="O20" s="38">
        <v>9</v>
      </c>
      <c r="P20" s="38">
        <v>-5.4344168361594383</v>
      </c>
      <c r="Q20" s="114">
        <v>6.7999999999999996E-3</v>
      </c>
      <c r="R20" s="114">
        <v>2.3900000000000001E-2</v>
      </c>
      <c r="S20" s="114">
        <v>3.2000000000000002E-3</v>
      </c>
      <c r="T20" s="114">
        <v>2.1501075053752702E-2</v>
      </c>
      <c r="U20" s="114">
        <v>2.8500000000000001E-2</v>
      </c>
      <c r="V20" s="114">
        <v>5.02485E-3</v>
      </c>
      <c r="W20" s="114">
        <v>3.1199999999999999E-3</v>
      </c>
      <c r="X20" s="114">
        <v>1.1900000000000001E-2</v>
      </c>
      <c r="AB20" s="38">
        <v>9</v>
      </c>
      <c r="AC20" s="38">
        <v>-5.4344168361594383</v>
      </c>
      <c r="AD20" s="114">
        <v>5.1999999999999998E-3</v>
      </c>
      <c r="AE20" s="114">
        <v>1.6400000000000001E-2</v>
      </c>
      <c r="AF20" s="114"/>
      <c r="AG20" s="114">
        <v>2.35011750587533E-3</v>
      </c>
      <c r="AH20" s="114">
        <v>1.9349999999999999E-2</v>
      </c>
      <c r="AI20" s="114">
        <v>3.62905E-3</v>
      </c>
      <c r="AJ20" s="114">
        <v>2.5600000000000002E-3</v>
      </c>
      <c r="AK20" s="114"/>
    </row>
    <row r="21" spans="2:37">
      <c r="B21" s="38">
        <v>10</v>
      </c>
      <c r="C21" s="38">
        <v>-4.4344168361594383</v>
      </c>
      <c r="D21" s="114">
        <v>0.14599999999999999</v>
      </c>
      <c r="E21" s="114">
        <v>0.14649999999999999</v>
      </c>
      <c r="F21" s="114">
        <v>0.11700000000000001</v>
      </c>
      <c r="G21" s="114">
        <v>0.142957147857393</v>
      </c>
      <c r="H21" s="114">
        <v>0.216</v>
      </c>
      <c r="I21" s="114">
        <v>8.3124000000000003E-2</v>
      </c>
      <c r="J21" s="114">
        <v>4.3200000000000002E-2</v>
      </c>
      <c r="K21" s="114">
        <v>7.9500000000000001E-2</v>
      </c>
      <c r="O21" s="38">
        <v>10</v>
      </c>
      <c r="P21" s="38">
        <v>-4.4344168361594383</v>
      </c>
      <c r="Q21" s="114"/>
      <c r="R21" s="114">
        <v>9.5999999999999992E-3</v>
      </c>
      <c r="S21" s="114">
        <v>1.6000000000000001E-3</v>
      </c>
      <c r="T21" s="114">
        <v>9.5004750237511794E-3</v>
      </c>
      <c r="U21" s="114">
        <v>1.21E-2</v>
      </c>
      <c r="V21" s="114">
        <v>2.2331400000000002E-3</v>
      </c>
      <c r="W21" s="114">
        <v>1.1199999999999999E-3</v>
      </c>
      <c r="X21" s="114">
        <v>5.0000000000000001E-3</v>
      </c>
      <c r="AB21" s="38">
        <v>10</v>
      </c>
      <c r="AC21" s="38">
        <v>-4.4344168361594383</v>
      </c>
      <c r="AD21" s="114"/>
      <c r="AE21" s="114">
        <v>6.0000000000000001E-3</v>
      </c>
      <c r="AF21" s="114"/>
      <c r="AG21" s="114">
        <v>7.5003750187507801E-4</v>
      </c>
      <c r="AH21" s="114">
        <v>7.8899999999999994E-3</v>
      </c>
      <c r="AI21" s="114">
        <v>1.3956299999999999E-3</v>
      </c>
      <c r="AJ21" s="114">
        <v>9.2000000000000003E-4</v>
      </c>
      <c r="AK21" s="114"/>
    </row>
    <row r="22" spans="2:37">
      <c r="B22" s="38">
        <v>11</v>
      </c>
      <c r="C22" s="38">
        <v>-3.4344168361594383</v>
      </c>
      <c r="D22" s="114">
        <v>8.2699999999999996E-2</v>
      </c>
      <c r="E22" s="114">
        <v>8.4599999999999995E-2</v>
      </c>
      <c r="F22" s="114">
        <v>5.9400000000000001E-2</v>
      </c>
      <c r="G22" s="114">
        <v>7.7553877693884707E-2</v>
      </c>
      <c r="H22" s="114">
        <v>0.12445000000000001</v>
      </c>
      <c r="I22" s="114">
        <v>4.0363999999999997E-2</v>
      </c>
      <c r="J22" s="114">
        <v>1.9959999999999999E-2</v>
      </c>
      <c r="K22" s="114">
        <v>4.0500000000000001E-2</v>
      </c>
      <c r="O22" s="38">
        <v>11</v>
      </c>
      <c r="P22" s="38">
        <v>-3.4344168361594383</v>
      </c>
      <c r="Q22" s="114"/>
      <c r="R22" s="114"/>
      <c r="S22" s="114"/>
      <c r="T22" s="114">
        <v>5.8502925146257699E-3</v>
      </c>
      <c r="U22" s="114">
        <v>4.6899999999999997E-3</v>
      </c>
      <c r="V22" s="114">
        <v>1.11651E-3</v>
      </c>
      <c r="W22" s="114">
        <v>2.7999999999999998E-4</v>
      </c>
      <c r="X22" s="114">
        <v>1.49E-3</v>
      </c>
      <c r="AB22" s="38">
        <v>11</v>
      </c>
      <c r="AC22" s="38">
        <v>-3.4344168361594383</v>
      </c>
      <c r="AD22" s="114"/>
      <c r="AE22" s="114"/>
      <c r="AF22" s="114"/>
      <c r="AG22" s="114">
        <v>1.5000750037497099E-4</v>
      </c>
      <c r="AH22" s="114">
        <v>2.96E-3</v>
      </c>
      <c r="AI22" s="114">
        <v>8.9325600000000004E-4</v>
      </c>
      <c r="AJ22" s="114">
        <v>4.8000000000000001E-4</v>
      </c>
      <c r="AK22" s="114"/>
    </row>
    <row r="23" spans="2:37">
      <c r="B23" s="38">
        <v>12</v>
      </c>
      <c r="C23" s="38">
        <v>-2.4344168361594383</v>
      </c>
      <c r="D23" s="114">
        <v>4.1099999999999998E-2</v>
      </c>
      <c r="E23" s="114">
        <v>4.3999999999999997E-2</v>
      </c>
      <c r="F23" s="114">
        <v>2.58E-2</v>
      </c>
      <c r="G23" s="114">
        <v>3.6401820091004601E-2</v>
      </c>
      <c r="H23" s="114">
        <v>6.6100000000000006E-2</v>
      </c>
      <c r="I23" s="114">
        <v>1.8142200000000001E-2</v>
      </c>
      <c r="J23" s="114">
        <v>8.1600000000000006E-3</v>
      </c>
      <c r="K23" s="114">
        <v>1.7999999999999999E-2</v>
      </c>
      <c r="O23" s="38">
        <v>12</v>
      </c>
      <c r="P23" s="38">
        <v>-2.4344168361594383</v>
      </c>
      <c r="Q23" s="114"/>
      <c r="R23" s="114"/>
      <c r="S23" s="114"/>
      <c r="T23" s="114">
        <v>3.1501575078753999E-3</v>
      </c>
      <c r="U23" s="114">
        <v>1.5E-3</v>
      </c>
      <c r="V23" s="114">
        <v>6.6990500000000004E-4</v>
      </c>
      <c r="W23" s="114">
        <v>8.0000000000000007E-5</v>
      </c>
      <c r="X23" s="114">
        <v>3.3799999999999998E-4</v>
      </c>
      <c r="AB23" s="38">
        <v>12</v>
      </c>
      <c r="AC23" s="38">
        <v>-2.4344168361594383</v>
      </c>
      <c r="AD23" s="114"/>
      <c r="AE23" s="114"/>
      <c r="AF23" s="114"/>
      <c r="AG23" s="114"/>
      <c r="AH23" s="114">
        <v>1.0855000000000001E-3</v>
      </c>
      <c r="AI23" s="114">
        <v>6.6986699999999999E-4</v>
      </c>
      <c r="AJ23" s="114">
        <v>1.6000000000000001E-4</v>
      </c>
      <c r="AK23" s="114"/>
    </row>
    <row r="24" spans="2:37">
      <c r="B24" s="38">
        <v>13</v>
      </c>
      <c r="C24" s="38">
        <v>-1.4344168361594383</v>
      </c>
      <c r="D24" s="114">
        <v>2.0899999999999998E-2</v>
      </c>
      <c r="E24" s="114">
        <v>1.9800000000000002E-2</v>
      </c>
      <c r="F24" s="114">
        <v>7.9000000000000008E-3</v>
      </c>
      <c r="G24" s="114">
        <v>1.6150807540377E-2</v>
      </c>
      <c r="H24" s="114">
        <v>2.9899999999999999E-2</v>
      </c>
      <c r="I24" s="114">
        <v>7.8718199999999999E-3</v>
      </c>
      <c r="J24" s="114">
        <v>3.2399999999999998E-3</v>
      </c>
      <c r="K24" s="114">
        <v>6.8199999999999997E-3</v>
      </c>
      <c r="O24" s="38">
        <v>13</v>
      </c>
      <c r="P24" s="38">
        <v>-1.4344168361594383</v>
      </c>
      <c r="Q24" s="114"/>
      <c r="R24" s="114"/>
      <c r="S24" s="114"/>
      <c r="T24" s="114">
        <v>1.80009000450021E-3</v>
      </c>
      <c r="U24" s="114">
        <v>5.0000000000000001E-4</v>
      </c>
      <c r="V24" s="114">
        <v>6.6990500000000004E-4</v>
      </c>
      <c r="W24" s="114"/>
      <c r="X24" s="114">
        <v>1.35E-4</v>
      </c>
      <c r="AB24" s="38">
        <v>13</v>
      </c>
      <c r="AC24" s="38">
        <v>-1.4344168361594383</v>
      </c>
      <c r="AD24" s="114"/>
      <c r="AE24" s="114"/>
      <c r="AF24" s="114"/>
      <c r="AG24" s="114"/>
      <c r="AH24" s="114">
        <v>4.0549999999999999E-4</v>
      </c>
      <c r="AI24" s="114">
        <v>7.8151200000000005E-4</v>
      </c>
      <c r="AJ24" s="114">
        <v>4.0000000000000003E-5</v>
      </c>
      <c r="AK24" s="114"/>
    </row>
    <row r="25" spans="2:37">
      <c r="B25" s="38">
        <v>14</v>
      </c>
      <c r="C25" s="38">
        <v>-0.43441683615943827</v>
      </c>
      <c r="D25" s="114">
        <v>9.1999999999999998E-3</v>
      </c>
      <c r="E25" s="114">
        <v>7.0000000000000001E-3</v>
      </c>
      <c r="F25" s="114">
        <v>2E-3</v>
      </c>
      <c r="G25" s="114">
        <v>6.6003300165008404E-3</v>
      </c>
      <c r="H25" s="114">
        <v>1.209E-2</v>
      </c>
      <c r="I25" s="114">
        <v>3.1822199999999999E-3</v>
      </c>
      <c r="J25" s="114">
        <v>1.0399999999999999E-3</v>
      </c>
      <c r="K25" s="114">
        <v>1.49E-3</v>
      </c>
      <c r="O25" s="38">
        <v>14</v>
      </c>
      <c r="P25" s="38">
        <v>-0.43441683615943827</v>
      </c>
      <c r="Q25" s="114"/>
      <c r="R25" s="114"/>
      <c r="S25" s="114"/>
      <c r="T25" s="114">
        <v>8.0004000200006896E-4</v>
      </c>
      <c r="U25" s="114">
        <v>1.6000000000000001E-4</v>
      </c>
      <c r="V25" s="114">
        <v>6.1407900000000001E-4</v>
      </c>
      <c r="W25" s="114"/>
      <c r="X25" s="114"/>
      <c r="AB25" s="38">
        <v>14</v>
      </c>
      <c r="AC25" s="38">
        <v>-0.43441683615943827</v>
      </c>
      <c r="AD25" s="114"/>
      <c r="AE25" s="114"/>
      <c r="AF25" s="114"/>
      <c r="AG25" s="114"/>
      <c r="AH25" s="114">
        <v>1.3004999999999999E-4</v>
      </c>
      <c r="AI25" s="114">
        <v>7.2568899999999996E-4</v>
      </c>
      <c r="AJ25" s="114"/>
      <c r="AK25" s="114"/>
    </row>
    <row r="26" spans="2:37">
      <c r="B26" s="38">
        <v>15</v>
      </c>
      <c r="C26" s="38">
        <v>0.56558316384056173</v>
      </c>
      <c r="D26" s="114"/>
      <c r="E26" s="114"/>
      <c r="F26" s="114"/>
      <c r="G26" s="114">
        <v>2.05010250512527E-3</v>
      </c>
      <c r="H26" s="114">
        <v>4.4149999999999997E-3</v>
      </c>
      <c r="I26" s="114">
        <v>1.45162E-3</v>
      </c>
      <c r="J26" s="114">
        <v>1.6000000000000001E-4</v>
      </c>
      <c r="K26" s="114">
        <v>4.0499999999999998E-4</v>
      </c>
      <c r="O26" s="38">
        <v>15</v>
      </c>
      <c r="P26" s="38">
        <v>0.56558316384056173</v>
      </c>
      <c r="Q26" s="114"/>
      <c r="R26" s="114"/>
      <c r="S26" s="114"/>
      <c r="T26" s="114">
        <v>4.0002000100003399E-4</v>
      </c>
      <c r="U26" s="114">
        <v>1.2E-4</v>
      </c>
      <c r="V26" s="114">
        <v>8.9315599999999998E-4</v>
      </c>
      <c r="W26" s="114"/>
      <c r="X26" s="114"/>
      <c r="AB26" s="38">
        <v>15</v>
      </c>
      <c r="AC26" s="38">
        <v>0.56558316384056173</v>
      </c>
      <c r="AD26" s="114"/>
      <c r="AE26" s="114"/>
      <c r="AF26" s="114"/>
      <c r="AG26" s="114"/>
      <c r="AH26" s="114">
        <v>5.0049999999999997E-5</v>
      </c>
      <c r="AI26" s="114">
        <v>1.0047400000000001E-3</v>
      </c>
      <c r="AJ26" s="114"/>
      <c r="AK26" s="114"/>
    </row>
    <row r="27" spans="2:37">
      <c r="B27" s="38">
        <v>16</v>
      </c>
      <c r="C27" s="38">
        <v>1.56558316384056</v>
      </c>
      <c r="D27" s="114"/>
      <c r="E27" s="114"/>
      <c r="F27" s="114"/>
      <c r="G27" s="114"/>
      <c r="H27" s="114">
        <v>1.3855E-3</v>
      </c>
      <c r="I27" s="114">
        <v>6.1418200000000001E-4</v>
      </c>
      <c r="J27" s="114">
        <v>4.0000000000000003E-5</v>
      </c>
      <c r="K27" s="114">
        <v>1.35E-4</v>
      </c>
      <c r="O27" s="38">
        <v>16</v>
      </c>
      <c r="P27" s="38">
        <v>1.56558316384056</v>
      </c>
      <c r="Q27" s="114"/>
      <c r="R27" s="114"/>
      <c r="S27" s="114"/>
      <c r="T27" s="114"/>
      <c r="U27" s="114">
        <v>7.0099999999999996E-5</v>
      </c>
      <c r="V27" s="114">
        <v>6.6986699999999999E-4</v>
      </c>
      <c r="W27" s="114"/>
      <c r="X27" s="114"/>
      <c r="AB27" s="38">
        <v>16</v>
      </c>
      <c r="AC27" s="38">
        <v>1.56558316384056</v>
      </c>
      <c r="AD27" s="114"/>
      <c r="AE27" s="114"/>
      <c r="AF27" s="114"/>
      <c r="AG27" s="114"/>
      <c r="AH27" s="114">
        <v>2.0000000000000002E-5</v>
      </c>
      <c r="AI27" s="114">
        <v>8.3728700000000004E-4</v>
      </c>
      <c r="AJ27" s="114"/>
      <c r="AK27" s="114"/>
    </row>
    <row r="28" spans="2:37" ht="15.75" thickBot="1">
      <c r="B28" s="38">
        <v>17</v>
      </c>
      <c r="C28" s="38">
        <v>2.56558316384056</v>
      </c>
      <c r="D28" s="114"/>
      <c r="E28" s="114"/>
      <c r="F28" s="114"/>
      <c r="G28" s="114"/>
      <c r="H28" s="114">
        <v>3.9550000000000002E-4</v>
      </c>
      <c r="I28" s="114">
        <v>6.1414800000000002E-4</v>
      </c>
      <c r="J28" s="114"/>
      <c r="K28" s="114"/>
      <c r="O28" s="38">
        <v>17</v>
      </c>
      <c r="P28" s="38">
        <v>2.56558316384056</v>
      </c>
      <c r="Q28" s="114"/>
      <c r="R28" s="114"/>
      <c r="S28" s="114"/>
      <c r="T28" s="114"/>
      <c r="U28" s="114">
        <v>1.0000000000000001E-5</v>
      </c>
      <c r="V28" s="114">
        <v>5.58254E-4</v>
      </c>
      <c r="W28" s="114"/>
      <c r="X28" s="114"/>
      <c r="AB28" s="38">
        <v>17</v>
      </c>
      <c r="AC28" s="38">
        <v>2.56558316384056</v>
      </c>
      <c r="AD28" s="114"/>
      <c r="AE28" s="114"/>
      <c r="AF28" s="114"/>
      <c r="AG28" s="114"/>
      <c r="AH28" s="114">
        <v>1.5E-5</v>
      </c>
      <c r="AI28" s="114">
        <v>6.6986699999999999E-4</v>
      </c>
      <c r="AJ28" s="114"/>
      <c r="AK28" s="114"/>
    </row>
    <row r="29" spans="2:37" ht="30.75" thickBot="1">
      <c r="C29" s="39" t="s">
        <v>21</v>
      </c>
      <c r="D29" s="40">
        <f t="shared" ref="D29:K29" ca="1" si="0">IFERROR(FORECAST(LOG10($C$30),OFFSET($C$9,MATCH($C$30,D$10:D$28,-1),0,2,1),LOG10(OFFSET(D$9,MATCH($C$30,D$10:D$28,-1),0,2,1))),"")</f>
        <v>-0.53603410316606848</v>
      </c>
      <c r="E29" s="40">
        <f t="shared" ca="1" si="0"/>
        <v>-0.77744878589475519</v>
      </c>
      <c r="F29" s="40">
        <f t="shared" ca="1" si="0"/>
        <v>-1.6335887810223619</v>
      </c>
      <c r="G29" s="40">
        <f t="shared" ca="1" si="0"/>
        <v>-0.89870163998385966</v>
      </c>
      <c r="H29" s="40">
        <f t="shared" ca="1" si="0"/>
        <v>-0.24601196491146027</v>
      </c>
      <c r="I29" s="41">
        <f t="shared" ca="1" si="0"/>
        <v>-1.7210153050889971</v>
      </c>
      <c r="J29" s="41">
        <f t="shared" ca="1" si="0"/>
        <v>-2.6617439277536494</v>
      </c>
      <c r="K29" s="41">
        <f t="shared" ca="1" si="0"/>
        <v>-1.8287710619055177</v>
      </c>
      <c r="P29" s="39" t="s">
        <v>21</v>
      </c>
      <c r="Q29" s="40">
        <f t="shared" ref="Q29:X29" ca="1" si="1">IFERROR(FORECAST(LOG10($P$30),OFFSET($P$9,MATCH($P$30,Q$10:Q$28,-1),0,2,1),LOG10(OFFSET(Q$9,MATCH($P$30,Q$10:Q$28,-1),0,2,1))),"")</f>
        <v>-5.821850644026723</v>
      </c>
      <c r="R29" s="40">
        <f t="shared" ca="1" si="1"/>
        <v>-4.4791721338879</v>
      </c>
      <c r="S29" s="40">
        <f t="shared" ca="1" si="1"/>
        <v>-6.3711470754187287</v>
      </c>
      <c r="T29" s="40">
        <f t="shared" ca="1" si="1"/>
        <v>-4.4971564681593126</v>
      </c>
      <c r="U29" s="40">
        <f t="shared" ca="1" si="1"/>
        <v>-4.2332923203462931</v>
      </c>
      <c r="V29" s="40">
        <f t="shared" ca="1" si="1"/>
        <v>-6.2465804191481791</v>
      </c>
      <c r="W29" s="40">
        <f t="shared" ca="1" si="1"/>
        <v>-6.720391794420804</v>
      </c>
      <c r="X29" s="41">
        <f t="shared" ca="1" si="1"/>
        <v>-5.2338019021415976</v>
      </c>
      <c r="AC29" s="39" t="s">
        <v>21</v>
      </c>
      <c r="AD29" s="40">
        <f t="shared" ref="AD29:AK29" ca="1" si="2">IFERROR(FORECAST(LOG10($AC$30),OFFSET($AC$9,MATCH($AC$30,AD$10:AD$28,-1),0,2,1),LOG10(OFFSET(AD$9,MATCH($AC$30,AD$10:AD$28,-1),0,2,1))),"")</f>
        <v>-5.968275319942439</v>
      </c>
      <c r="AE29" s="40">
        <f t="shared" ca="1" si="2"/>
        <v>-4.9424372395348657</v>
      </c>
      <c r="AF29" s="40">
        <f t="shared" ca="1" si="2"/>
        <v>-7.7123594685748884</v>
      </c>
      <c r="AG29" s="40">
        <f t="shared" ca="1" si="2"/>
        <v>-6.6665955268394965</v>
      </c>
      <c r="AH29" s="40">
        <f t="shared" ca="1" si="2"/>
        <v>-4.6985902166535691</v>
      </c>
      <c r="AI29" s="40">
        <f t="shared" ca="1" si="2"/>
        <v>-6.7396065081486185</v>
      </c>
      <c r="AJ29" s="40">
        <f ca="1">IFERROR(FORECAST(LOG10($AC$30),OFFSET($AC$9,MATCH($AC$30,AJ$10:AJ$28,-1),0,2,1),LOG10(OFFSET(AJ$9,MATCH($AC$30,AJ$10:AJ$28,-1),0,2,1))),"")</f>
        <v>-7.0048787177413576</v>
      </c>
      <c r="AK29" s="41" t="str">
        <f t="shared" ca="1" si="2"/>
        <v/>
      </c>
    </row>
    <row r="30" spans="2:37">
      <c r="C30" s="42">
        <v>0.01</v>
      </c>
      <c r="P30" s="42">
        <v>0.01</v>
      </c>
      <c r="AC30" s="42">
        <v>0.01</v>
      </c>
    </row>
  </sheetData>
  <mergeCells count="13">
    <mergeCell ref="AD8:AK8"/>
    <mergeCell ref="A2:H2"/>
    <mergeCell ref="A3:H3"/>
    <mergeCell ref="A4:H4"/>
    <mergeCell ref="B8:B9"/>
    <mergeCell ref="C8:C9"/>
    <mergeCell ref="D8:K8"/>
    <mergeCell ref="A5:H5"/>
    <mergeCell ref="O8:O9"/>
    <mergeCell ref="P8:P9"/>
    <mergeCell ref="Q8:X8"/>
    <mergeCell ref="AB8:AB9"/>
    <mergeCell ref="AC8:AC9"/>
  </mergeCells>
  <phoneticPr fontId="14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30"/>
  <sheetViews>
    <sheetView zoomScale="70" zoomScaleNormal="70" workbookViewId="0">
      <selection activeCell="J26" sqref="J26"/>
    </sheetView>
  </sheetViews>
  <sheetFormatPr defaultRowHeight="1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24" ht="18.75">
      <c r="A2" s="134" t="s">
        <v>71</v>
      </c>
      <c r="B2" s="134"/>
      <c r="C2" s="134"/>
      <c r="D2" s="134"/>
      <c r="E2" s="134"/>
      <c r="F2" s="134"/>
      <c r="G2" s="134"/>
      <c r="H2" s="134"/>
    </row>
    <row r="3" spans="1:24" ht="18.75">
      <c r="A3" s="134" t="s">
        <v>23</v>
      </c>
      <c r="B3" s="134"/>
      <c r="C3" s="134"/>
      <c r="D3" s="134"/>
      <c r="E3" s="134"/>
      <c r="F3" s="134"/>
      <c r="G3" s="134"/>
      <c r="H3" s="134"/>
      <c r="I3" s="44"/>
    </row>
    <row r="4" spans="1:24" ht="20.25">
      <c r="A4" s="134" t="s">
        <v>37</v>
      </c>
      <c r="B4" s="134"/>
      <c r="C4" s="134"/>
      <c r="D4" s="134"/>
      <c r="E4" s="134"/>
      <c r="F4" s="134"/>
      <c r="G4" s="134"/>
      <c r="H4" s="134"/>
    </row>
    <row r="5" spans="1:24" ht="18.75">
      <c r="A5" s="134" t="s">
        <v>34</v>
      </c>
      <c r="B5" s="134"/>
      <c r="C5" s="134"/>
      <c r="D5" s="134"/>
      <c r="E5" s="134"/>
      <c r="F5" s="134"/>
      <c r="G5" s="134"/>
      <c r="H5" s="134"/>
    </row>
    <row r="6" spans="1:24" ht="18.75">
      <c r="A6" s="10"/>
      <c r="B6" s="10"/>
    </row>
    <row r="8" spans="1:24" ht="15" customHeight="1">
      <c r="B8" s="132" t="s">
        <v>26</v>
      </c>
      <c r="C8" s="132" t="s">
        <v>20</v>
      </c>
      <c r="D8" s="135" t="s">
        <v>62</v>
      </c>
      <c r="E8" s="136"/>
      <c r="F8" s="136"/>
      <c r="G8" s="136"/>
      <c r="H8" s="136"/>
      <c r="I8" s="136"/>
      <c r="J8" s="136"/>
      <c r="K8" s="137"/>
      <c r="O8" s="132" t="s">
        <v>26</v>
      </c>
      <c r="P8" s="132" t="s">
        <v>20</v>
      </c>
      <c r="Q8" s="135" t="s">
        <v>60</v>
      </c>
      <c r="R8" s="136"/>
      <c r="S8" s="136"/>
      <c r="T8" s="136"/>
      <c r="U8" s="136"/>
      <c r="V8" s="136"/>
      <c r="W8" s="136"/>
      <c r="X8" s="137"/>
    </row>
    <row r="9" spans="1:24">
      <c r="B9" s="133"/>
      <c r="C9" s="133"/>
      <c r="D9" s="37" t="s">
        <v>73</v>
      </c>
      <c r="E9" s="37" t="s">
        <v>76</v>
      </c>
      <c r="F9" s="37" t="s">
        <v>1</v>
      </c>
      <c r="G9" s="93" t="s">
        <v>81</v>
      </c>
      <c r="H9" s="107" t="s">
        <v>83</v>
      </c>
      <c r="I9" s="107" t="s">
        <v>85</v>
      </c>
      <c r="J9" s="37" t="s">
        <v>87</v>
      </c>
      <c r="K9" s="37" t="s">
        <v>89</v>
      </c>
      <c r="O9" s="133"/>
      <c r="P9" s="133"/>
      <c r="Q9" s="37" t="s">
        <v>73</v>
      </c>
      <c r="R9" s="37" t="s">
        <v>76</v>
      </c>
      <c r="S9" s="37" t="s">
        <v>1</v>
      </c>
      <c r="T9" s="94" t="s">
        <v>81</v>
      </c>
      <c r="U9" s="107" t="s">
        <v>83</v>
      </c>
      <c r="V9" s="107" t="s">
        <v>85</v>
      </c>
      <c r="W9" s="37" t="s">
        <v>87</v>
      </c>
      <c r="X9" s="37" t="s">
        <v>89</v>
      </c>
    </row>
    <row r="10" spans="1:24">
      <c r="B10" s="38">
        <v>2</v>
      </c>
      <c r="C10" s="38">
        <v>-12.434416836159439</v>
      </c>
      <c r="D10" s="114">
        <v>0.97940000000000005</v>
      </c>
      <c r="E10" s="114">
        <v>0.98199999999999998</v>
      </c>
      <c r="F10" s="114"/>
      <c r="G10" s="114">
        <v>0.99039951999999998</v>
      </c>
      <c r="H10" s="114">
        <v>1</v>
      </c>
      <c r="I10" s="114"/>
      <c r="J10" s="114">
        <v>0.98143999999999998</v>
      </c>
      <c r="K10" s="114">
        <v>0.98799999999999999</v>
      </c>
      <c r="O10" s="38">
        <v>2</v>
      </c>
      <c r="P10" s="38">
        <v>-12.434416836159439</v>
      </c>
      <c r="Q10" s="114">
        <v>0.86939999999999995</v>
      </c>
      <c r="R10" s="114">
        <v>0.89990000000000003</v>
      </c>
      <c r="S10" s="114"/>
      <c r="T10" s="114">
        <v>0.90739537000000003</v>
      </c>
      <c r="U10" s="114">
        <v>1</v>
      </c>
      <c r="V10" s="114"/>
      <c r="W10" s="114">
        <v>0.94791999999999998</v>
      </c>
      <c r="X10" s="114">
        <v>0.95199999999999996</v>
      </c>
    </row>
    <row r="11" spans="1:24">
      <c r="B11" s="38">
        <v>3</v>
      </c>
      <c r="C11" s="38">
        <v>-11.434416836159439</v>
      </c>
      <c r="D11" s="114">
        <v>0.95409999999999995</v>
      </c>
      <c r="E11" s="114">
        <v>0.9657</v>
      </c>
      <c r="F11" s="114"/>
      <c r="G11" s="114">
        <v>0.96934846699999999</v>
      </c>
      <c r="H11" s="114">
        <v>1</v>
      </c>
      <c r="I11" s="114">
        <v>0.92420199999999997</v>
      </c>
      <c r="J11" s="114">
        <v>0.95648</v>
      </c>
      <c r="K11" s="114">
        <v>0.96899999999999997</v>
      </c>
      <c r="O11" s="38">
        <v>3</v>
      </c>
      <c r="P11" s="38">
        <v>-11.434416836159439</v>
      </c>
      <c r="Q11" s="114">
        <v>0.78180000000000005</v>
      </c>
      <c r="R11" s="114">
        <v>0.84140000000000004</v>
      </c>
      <c r="S11" s="114"/>
      <c r="T11" s="114">
        <v>0.83189159499999998</v>
      </c>
      <c r="U11" s="114">
        <v>0.96750000000000003</v>
      </c>
      <c r="V11" s="114">
        <v>0.77042900000000003</v>
      </c>
      <c r="W11" s="114">
        <v>0.89580000000000004</v>
      </c>
      <c r="X11" s="114">
        <v>0.90500000000000003</v>
      </c>
    </row>
    <row r="12" spans="1:24">
      <c r="B12" s="38">
        <v>4</v>
      </c>
      <c r="C12" s="38">
        <v>-10.434416836159439</v>
      </c>
      <c r="D12" s="114">
        <v>0.91120000000000001</v>
      </c>
      <c r="E12" s="114">
        <v>0.93410000000000004</v>
      </c>
      <c r="F12" s="114"/>
      <c r="G12" s="114">
        <v>0.92949647499999999</v>
      </c>
      <c r="H12" s="114">
        <v>0.99850000000000005</v>
      </c>
      <c r="I12" s="114">
        <v>0.86799499999999996</v>
      </c>
      <c r="J12" s="114">
        <v>0.91059999999999997</v>
      </c>
      <c r="K12" s="114">
        <v>0.93600000000000005</v>
      </c>
      <c r="O12" s="38">
        <v>4</v>
      </c>
      <c r="P12" s="38">
        <v>-10.434416836159439</v>
      </c>
      <c r="Q12" s="114">
        <v>0.67190000000000005</v>
      </c>
      <c r="R12" s="114">
        <v>0.76119999999999999</v>
      </c>
      <c r="S12" s="114"/>
      <c r="T12" s="114">
        <v>0.71588579399999996</v>
      </c>
      <c r="U12" s="114">
        <v>0.90649999999999997</v>
      </c>
      <c r="V12" s="114">
        <v>0.66043300000000005</v>
      </c>
      <c r="W12" s="114">
        <v>0.81247999999999998</v>
      </c>
      <c r="X12" s="114">
        <v>0.83099999999999996</v>
      </c>
    </row>
    <row r="13" spans="1:24">
      <c r="B13" s="38">
        <v>5</v>
      </c>
      <c r="C13" s="38">
        <v>-9.4344168361594392</v>
      </c>
      <c r="D13" s="114">
        <v>0.84470000000000001</v>
      </c>
      <c r="E13" s="114">
        <v>0.88290000000000002</v>
      </c>
      <c r="F13" s="114"/>
      <c r="G13" s="114">
        <v>0.85779289000000003</v>
      </c>
      <c r="H13" s="114">
        <v>0.99299999999999999</v>
      </c>
      <c r="I13" s="114">
        <v>0.79167100000000001</v>
      </c>
      <c r="J13" s="114">
        <v>0.83331999999999995</v>
      </c>
      <c r="K13" s="114">
        <v>0.88200000000000001</v>
      </c>
      <c r="O13" s="38">
        <v>5</v>
      </c>
      <c r="P13" s="38">
        <v>-9.4344168361594392</v>
      </c>
      <c r="Q13" s="114">
        <v>0.54239999999999999</v>
      </c>
      <c r="R13" s="114">
        <v>0.64959999999999996</v>
      </c>
      <c r="S13" s="114"/>
      <c r="T13" s="114">
        <v>0.57902895099999996</v>
      </c>
      <c r="U13" s="114">
        <v>0.82899999999999996</v>
      </c>
      <c r="V13" s="114">
        <v>0.53628399999999998</v>
      </c>
      <c r="W13" s="114">
        <v>0.69696000000000002</v>
      </c>
      <c r="X13" s="114">
        <v>0.73499999999999999</v>
      </c>
    </row>
    <row r="14" spans="1:24">
      <c r="B14" s="38">
        <v>6</v>
      </c>
      <c r="C14" s="38">
        <v>-8.4344168361594374</v>
      </c>
      <c r="D14" s="114">
        <v>0.75090000000000001</v>
      </c>
      <c r="E14" s="114">
        <v>0.80759999999999998</v>
      </c>
      <c r="F14" s="114"/>
      <c r="G14" s="114">
        <v>0.758537927</v>
      </c>
      <c r="H14" s="114">
        <v>0.97899999999999998</v>
      </c>
      <c r="I14" s="114">
        <v>0.69035400000000002</v>
      </c>
      <c r="J14" s="114">
        <v>0.72704000000000002</v>
      </c>
      <c r="K14" s="114">
        <v>0.80300000000000005</v>
      </c>
      <c r="O14" s="38">
        <v>6</v>
      </c>
      <c r="P14" s="38">
        <v>-8.4344168361594374</v>
      </c>
      <c r="Q14" s="114">
        <v>0.41520000000000001</v>
      </c>
      <c r="R14" s="114">
        <v>0.52210000000000001</v>
      </c>
      <c r="S14" s="114"/>
      <c r="T14" s="114">
        <v>0.43332166599999999</v>
      </c>
      <c r="U14" s="114">
        <v>0.71950000000000003</v>
      </c>
      <c r="V14" s="114">
        <v>0.406665</v>
      </c>
      <c r="W14" s="114">
        <v>0.56211999999999995</v>
      </c>
      <c r="X14" s="114">
        <v>0.623</v>
      </c>
    </row>
    <row r="15" spans="1:24">
      <c r="B15" s="38">
        <v>7</v>
      </c>
      <c r="C15" s="38">
        <v>-7.4344168361594356</v>
      </c>
      <c r="D15" s="114">
        <v>0.63859999999999995</v>
      </c>
      <c r="E15" s="114">
        <v>0.69440000000000002</v>
      </c>
      <c r="F15" s="114"/>
      <c r="G15" s="114">
        <v>0.61798089899999997</v>
      </c>
      <c r="H15" s="114">
        <v>0.94650000000000001</v>
      </c>
      <c r="I15" s="114">
        <v>0.57555999999999996</v>
      </c>
      <c r="J15" s="114">
        <v>0.59111999999999998</v>
      </c>
      <c r="K15" s="114">
        <v>0.70199999999999996</v>
      </c>
      <c r="O15" s="38">
        <v>7</v>
      </c>
      <c r="P15" s="38">
        <v>-7.4344168361594356</v>
      </c>
      <c r="Q15" s="114">
        <v>0.30480000000000002</v>
      </c>
      <c r="R15" s="114">
        <v>0.39610000000000001</v>
      </c>
      <c r="S15" s="114"/>
      <c r="T15" s="114">
        <v>0.30346517299999998</v>
      </c>
      <c r="U15" s="114">
        <v>0.58599999999999997</v>
      </c>
      <c r="V15" s="114">
        <v>0.29098499999999999</v>
      </c>
      <c r="W15" s="114">
        <v>0.41132000000000002</v>
      </c>
      <c r="X15" s="114">
        <v>0.498</v>
      </c>
    </row>
    <row r="16" spans="1:24">
      <c r="B16" s="38">
        <v>8</v>
      </c>
      <c r="C16" s="38">
        <v>-6.4344168361594356</v>
      </c>
      <c r="D16" s="114">
        <v>0.51970000000000005</v>
      </c>
      <c r="E16" s="114">
        <v>0.56579999999999997</v>
      </c>
      <c r="F16" s="114"/>
      <c r="G16" s="114">
        <v>0.46942347099999998</v>
      </c>
      <c r="H16" s="114">
        <v>0.88200000000000001</v>
      </c>
      <c r="I16" s="114">
        <v>0.45447900000000002</v>
      </c>
      <c r="J16" s="114">
        <v>0.44163999999999998</v>
      </c>
      <c r="K16" s="114">
        <v>0.58199999999999996</v>
      </c>
      <c r="O16" s="38">
        <v>8</v>
      </c>
      <c r="P16" s="38">
        <v>-6.4344168361594356</v>
      </c>
      <c r="Q16" s="114">
        <v>0.20519999999999999</v>
      </c>
      <c r="R16" s="114">
        <v>0.28349999999999997</v>
      </c>
      <c r="S16" s="114"/>
      <c r="T16" s="114">
        <v>0.19825991300000001</v>
      </c>
      <c r="U16" s="114">
        <v>0.44350000000000001</v>
      </c>
      <c r="V16" s="114">
        <v>0.19245399999999999</v>
      </c>
      <c r="W16" s="114">
        <v>0.27732000000000001</v>
      </c>
      <c r="X16" s="114">
        <v>0.36799999999999999</v>
      </c>
    </row>
    <row r="17" spans="2:24">
      <c r="B17" s="38">
        <v>9</v>
      </c>
      <c r="C17" s="38">
        <v>-5.4344168361594356</v>
      </c>
      <c r="D17" s="114">
        <v>0.39119999999999999</v>
      </c>
      <c r="E17" s="114">
        <v>0.45490000000000003</v>
      </c>
      <c r="F17" s="114"/>
      <c r="G17" s="114">
        <v>0.33646682300000003</v>
      </c>
      <c r="H17" s="114">
        <v>0.77549999999999997</v>
      </c>
      <c r="I17" s="114">
        <v>0.34114899999999998</v>
      </c>
      <c r="J17" s="114">
        <v>0.30819999999999997</v>
      </c>
      <c r="K17" s="114">
        <v>0.45300000000000001</v>
      </c>
      <c r="O17" s="38">
        <v>9</v>
      </c>
      <c r="P17" s="38">
        <v>-5.4344168361594356</v>
      </c>
      <c r="Q17" s="114">
        <v>0.13020000000000001</v>
      </c>
      <c r="R17" s="114">
        <v>0.19800000000000001</v>
      </c>
      <c r="S17" s="114"/>
      <c r="T17" s="114">
        <v>0.118055903</v>
      </c>
      <c r="U17" s="114">
        <v>0.3085</v>
      </c>
      <c r="V17" s="114">
        <v>0.11867800000000001</v>
      </c>
      <c r="W17" s="114">
        <v>0.17383999999999999</v>
      </c>
      <c r="X17" s="114">
        <v>0.252</v>
      </c>
    </row>
    <row r="18" spans="2:24">
      <c r="B18" s="38">
        <v>10</v>
      </c>
      <c r="C18" s="38">
        <v>-4.4344168361594356</v>
      </c>
      <c r="D18" s="114">
        <v>0.28289999999999998</v>
      </c>
      <c r="E18" s="114">
        <v>0.35089999999999999</v>
      </c>
      <c r="F18" s="114"/>
      <c r="G18" s="114">
        <v>0.228461423</v>
      </c>
      <c r="H18" s="114">
        <v>0.63</v>
      </c>
      <c r="I18" s="114">
        <v>0.244696</v>
      </c>
      <c r="J18" s="114">
        <v>0.20088</v>
      </c>
      <c r="K18" s="114">
        <v>0.33300000000000002</v>
      </c>
      <c r="O18" s="38">
        <v>10</v>
      </c>
      <c r="P18" s="38">
        <v>-4.4344168361594356</v>
      </c>
      <c r="Q18" s="114">
        <v>8.2100000000000006E-2</v>
      </c>
      <c r="R18" s="114">
        <v>0.13170000000000001</v>
      </c>
      <c r="S18" s="114"/>
      <c r="T18" s="114">
        <v>6.6003300000000001E-2</v>
      </c>
      <c r="U18" s="114">
        <v>0.19550000000000001</v>
      </c>
      <c r="V18" s="114">
        <v>6.9000199999999998E-2</v>
      </c>
      <c r="W18" s="114">
        <v>0.10044</v>
      </c>
      <c r="X18" s="114">
        <v>0.159</v>
      </c>
    </row>
    <row r="19" spans="2:24">
      <c r="B19" s="38">
        <v>11</v>
      </c>
      <c r="C19" s="38">
        <v>-3.4344168361594356</v>
      </c>
      <c r="D19" s="114">
        <v>0.1905</v>
      </c>
      <c r="E19" s="114">
        <v>0.2487</v>
      </c>
      <c r="F19" s="114"/>
      <c r="G19" s="114">
        <v>0.14515725800000001</v>
      </c>
      <c r="H19" s="114">
        <v>0.46700000000000003</v>
      </c>
      <c r="I19" s="114">
        <v>0.16122400000000001</v>
      </c>
      <c r="J19" s="114">
        <v>0.12084</v>
      </c>
      <c r="K19" s="114">
        <v>0.22700000000000001</v>
      </c>
      <c r="O19" s="38">
        <v>11</v>
      </c>
      <c r="P19" s="38">
        <v>-3.4344168361594356</v>
      </c>
      <c r="Q19" s="114">
        <v>4.58E-2</v>
      </c>
      <c r="R19" s="114">
        <v>8.1299999999999997E-2</v>
      </c>
      <c r="S19" s="114"/>
      <c r="T19" s="114">
        <v>3.6151808000000001E-2</v>
      </c>
      <c r="U19" s="114">
        <v>0.11315</v>
      </c>
      <c r="V19" s="114">
        <v>3.7396699999999998E-2</v>
      </c>
      <c r="W19" s="114">
        <v>5.2880000000000003E-2</v>
      </c>
      <c r="X19" s="114">
        <v>9.4500000000000001E-2</v>
      </c>
    </row>
    <row r="20" spans="2:24">
      <c r="B20" s="38">
        <v>12</v>
      </c>
      <c r="C20" s="38">
        <v>-2.4344168361594356</v>
      </c>
      <c r="D20" s="114">
        <v>0.1195</v>
      </c>
      <c r="E20" s="114">
        <v>0.1633</v>
      </c>
      <c r="F20" s="114"/>
      <c r="G20" s="114">
        <v>8.7004349999999994E-2</v>
      </c>
      <c r="H20" s="114">
        <v>0.31</v>
      </c>
      <c r="I20" s="114">
        <v>0.102099</v>
      </c>
      <c r="J20" s="114">
        <v>6.9879999999999998E-2</v>
      </c>
      <c r="K20" s="114">
        <v>0.14599999999999999</v>
      </c>
      <c r="O20" s="38">
        <v>12</v>
      </c>
      <c r="P20" s="38">
        <v>-2.4344168361594356</v>
      </c>
      <c r="Q20" s="114">
        <v>2.3E-2</v>
      </c>
      <c r="R20" s="114">
        <v>4.65E-2</v>
      </c>
      <c r="S20" s="114"/>
      <c r="T20" s="114">
        <v>1.620081E-2</v>
      </c>
      <c r="U20" s="114">
        <v>5.9749999999999998E-2</v>
      </c>
      <c r="V20" s="114">
        <v>2.0429800000000001E-2</v>
      </c>
      <c r="W20" s="114">
        <v>2.6519999999999998E-2</v>
      </c>
      <c r="X20" s="114">
        <v>5.1799999999999999E-2</v>
      </c>
    </row>
    <row r="21" spans="2:24">
      <c r="B21" s="38">
        <v>13</v>
      </c>
      <c r="C21" s="38">
        <v>-1.4344168361594356</v>
      </c>
      <c r="D21" s="114">
        <v>6.7199999999999996E-2</v>
      </c>
      <c r="E21" s="114">
        <v>0.10299999999999999</v>
      </c>
      <c r="F21" s="114"/>
      <c r="G21" s="114">
        <v>4.6802339999999998E-2</v>
      </c>
      <c r="H21" s="114">
        <v>0.18099999999999999</v>
      </c>
      <c r="I21" s="114">
        <v>5.9119100000000001E-2</v>
      </c>
      <c r="J21" s="114">
        <v>3.5680000000000003E-2</v>
      </c>
      <c r="K21" s="114">
        <v>8.8700000000000001E-2</v>
      </c>
      <c r="O21" s="38">
        <v>13</v>
      </c>
      <c r="P21" s="38">
        <v>-1.4344168361594356</v>
      </c>
      <c r="Q21" s="114">
        <v>1.01E-2</v>
      </c>
      <c r="R21" s="114">
        <v>2.63E-2</v>
      </c>
      <c r="S21" s="114"/>
      <c r="T21" s="114">
        <v>8.6499999999999997E-3</v>
      </c>
      <c r="U21" s="114">
        <v>2.8299999999999999E-2</v>
      </c>
      <c r="V21" s="114">
        <v>1.04382E-2</v>
      </c>
      <c r="W21" s="114">
        <v>1.2120000000000001E-2</v>
      </c>
      <c r="X21" s="114">
        <v>2.6100000000000002E-2</v>
      </c>
    </row>
    <row r="22" spans="2:24">
      <c r="B22" s="38">
        <v>14</v>
      </c>
      <c r="C22" s="38">
        <v>-0.4344168361594356</v>
      </c>
      <c r="D22" s="114">
        <v>3.5200000000000002E-2</v>
      </c>
      <c r="E22" s="114">
        <v>6.0600000000000001E-2</v>
      </c>
      <c r="F22" s="114"/>
      <c r="G22" s="114">
        <v>2.5451273E-2</v>
      </c>
      <c r="H22" s="114">
        <v>9.4299999999999995E-2</v>
      </c>
      <c r="I22" s="114">
        <v>3.1264E-2</v>
      </c>
      <c r="J22" s="114">
        <v>1.6799999999999999E-2</v>
      </c>
      <c r="K22" s="114">
        <v>4.7600000000000003E-2</v>
      </c>
      <c r="O22" s="38">
        <v>14</v>
      </c>
      <c r="P22" s="38">
        <v>-0.4344168361594356</v>
      </c>
      <c r="Q22" s="114"/>
      <c r="R22" s="114">
        <v>1.38E-2</v>
      </c>
      <c r="S22" s="114"/>
      <c r="T22" s="114">
        <v>2.7000000000000001E-3</v>
      </c>
      <c r="U22" s="114">
        <v>1.2215E-2</v>
      </c>
      <c r="V22" s="114">
        <v>6.0288E-3</v>
      </c>
      <c r="W22" s="114">
        <v>4.8399999999999997E-3</v>
      </c>
      <c r="X22" s="114">
        <v>1.18E-2</v>
      </c>
    </row>
    <row r="23" spans="2:24">
      <c r="B23" s="38">
        <v>15</v>
      </c>
      <c r="C23" s="38">
        <v>0.5655831638405644</v>
      </c>
      <c r="D23" s="114">
        <v>1.7100000000000001E-2</v>
      </c>
      <c r="E23" s="114">
        <v>3.39E-2</v>
      </c>
      <c r="F23" s="114"/>
      <c r="G23" s="114">
        <v>1.2350618000000001E-2</v>
      </c>
      <c r="H23" s="114">
        <v>4.3950000000000003E-2</v>
      </c>
      <c r="I23" s="114">
        <v>1.6524299999999999E-2</v>
      </c>
      <c r="J23" s="114">
        <v>6.8399999999999997E-3</v>
      </c>
      <c r="K23" s="114">
        <v>2.24E-2</v>
      </c>
      <c r="O23" s="38">
        <v>15</v>
      </c>
      <c r="P23" s="38">
        <v>0.5655831638405644</v>
      </c>
      <c r="Q23" s="114"/>
      <c r="R23" s="114">
        <v>6.7000000000000002E-3</v>
      </c>
      <c r="S23" s="114"/>
      <c r="T23" s="114"/>
      <c r="U23" s="114">
        <v>4.6950000000000004E-3</v>
      </c>
      <c r="V23" s="114">
        <v>4.3541400000000003E-3</v>
      </c>
      <c r="W23" s="114">
        <v>1.7600000000000001E-3</v>
      </c>
      <c r="X23" s="114">
        <v>4.7999999999999996E-3</v>
      </c>
    </row>
    <row r="24" spans="2:24">
      <c r="B24" s="38">
        <v>16</v>
      </c>
      <c r="C24" s="38">
        <v>1.5655831638405644</v>
      </c>
      <c r="D24" s="114">
        <v>7.0000000000000001E-3</v>
      </c>
      <c r="E24" s="114">
        <v>1.7000000000000001E-2</v>
      </c>
      <c r="F24" s="114"/>
      <c r="G24" s="114">
        <v>5.7499999999999999E-3</v>
      </c>
      <c r="H24" s="114">
        <v>1.8749999999999999E-2</v>
      </c>
      <c r="I24" s="114">
        <v>9.0995399999999997E-3</v>
      </c>
      <c r="J24" s="114">
        <v>2.5999999999999999E-3</v>
      </c>
      <c r="K24" s="114">
        <v>1.0500000000000001E-2</v>
      </c>
      <c r="O24" s="38">
        <v>16</v>
      </c>
      <c r="P24" s="38">
        <v>1.5655831638405644</v>
      </c>
      <c r="Q24" s="114"/>
      <c r="R24" s="114"/>
      <c r="S24" s="114"/>
      <c r="T24" s="114"/>
      <c r="U24" s="114">
        <v>1.6155E-3</v>
      </c>
      <c r="V24" s="114">
        <v>2.8469400000000001E-3</v>
      </c>
      <c r="W24" s="114">
        <v>6.8000000000000005E-4</v>
      </c>
      <c r="X24" s="114">
        <v>1.42E-3</v>
      </c>
    </row>
    <row r="25" spans="2:24">
      <c r="B25" s="38">
        <v>17</v>
      </c>
      <c r="C25" s="38">
        <v>2.5655831638405644</v>
      </c>
      <c r="D25" s="114"/>
      <c r="E25" s="114">
        <v>7.7000000000000002E-3</v>
      </c>
      <c r="F25" s="114"/>
      <c r="G25" s="114">
        <v>2.9499999999999999E-3</v>
      </c>
      <c r="H25" s="114">
        <v>7.62E-3</v>
      </c>
      <c r="I25" s="114">
        <v>5.4702800000000001E-3</v>
      </c>
      <c r="J25" s="114">
        <v>8.8000000000000003E-4</v>
      </c>
      <c r="K25" s="114">
        <v>3.4499999999999999E-3</v>
      </c>
      <c r="O25" s="38">
        <v>17</v>
      </c>
      <c r="P25" s="38">
        <v>2.5655831638405644</v>
      </c>
      <c r="Q25" s="114"/>
      <c r="R25" s="114"/>
      <c r="S25" s="114"/>
      <c r="T25" s="114"/>
      <c r="U25" s="114">
        <v>5.4549999999999998E-4</v>
      </c>
      <c r="V25" s="114">
        <v>2.34454E-3</v>
      </c>
      <c r="W25" s="114">
        <v>2.7999999999999998E-4</v>
      </c>
      <c r="X25" s="114">
        <v>5.4100000000000003E-4</v>
      </c>
    </row>
    <row r="26" spans="2:24">
      <c r="B26" s="38">
        <v>18</v>
      </c>
      <c r="C26" s="38">
        <v>3.5655831638405644</v>
      </c>
      <c r="D26" s="114"/>
      <c r="E26" s="114"/>
      <c r="F26" s="114"/>
      <c r="G26" s="114"/>
      <c r="H26" s="114">
        <v>2.555E-3</v>
      </c>
      <c r="I26" s="114">
        <v>3.4049699999999998E-3</v>
      </c>
      <c r="J26" s="114">
        <v>1.6000000000000001E-4</v>
      </c>
      <c r="K26" s="114">
        <v>1.01E-3</v>
      </c>
      <c r="O26" s="38">
        <v>18</v>
      </c>
      <c r="P26" s="38">
        <v>3.5655831638405644</v>
      </c>
      <c r="Q26" s="114"/>
      <c r="R26" s="114"/>
      <c r="S26" s="114"/>
      <c r="T26" s="114"/>
      <c r="U26" s="114">
        <v>1.2E-4</v>
      </c>
      <c r="V26" s="114">
        <v>2.1771899999999999E-3</v>
      </c>
      <c r="W26" s="114">
        <v>4.0000000000000003E-5</v>
      </c>
      <c r="X26" s="114">
        <v>1.35E-4</v>
      </c>
    </row>
    <row r="27" spans="2:24">
      <c r="B27" s="38">
        <v>19</v>
      </c>
      <c r="C27" s="38">
        <v>4.56558316384056</v>
      </c>
      <c r="D27" s="114"/>
      <c r="E27" s="114"/>
      <c r="F27" s="114"/>
      <c r="G27" s="114"/>
      <c r="H27" s="114">
        <v>6.6500000000000001E-4</v>
      </c>
      <c r="I27" s="114">
        <v>2.4561800000000001E-3</v>
      </c>
      <c r="J27" s="114">
        <v>0</v>
      </c>
      <c r="K27" s="114">
        <v>6.7600000000000003E-5</v>
      </c>
      <c r="O27" s="38">
        <v>19</v>
      </c>
      <c r="P27" s="38">
        <v>4.56558316384056</v>
      </c>
      <c r="Q27" s="114"/>
      <c r="R27" s="114"/>
      <c r="S27" s="114"/>
      <c r="T27" s="114"/>
      <c r="U27" s="114">
        <v>1.5E-5</v>
      </c>
      <c r="V27" s="114">
        <v>1.84224E-3</v>
      </c>
      <c r="W27" s="114"/>
      <c r="X27" s="114"/>
    </row>
    <row r="28" spans="2:24" ht="15.75" thickBot="1">
      <c r="B28" s="38">
        <v>20</v>
      </c>
      <c r="C28" s="38">
        <v>5.56558316384056</v>
      </c>
      <c r="D28" s="114"/>
      <c r="E28" s="114"/>
      <c r="F28" s="114"/>
      <c r="G28" s="114"/>
      <c r="H28" s="114">
        <v>1.55E-4</v>
      </c>
      <c r="I28" s="114"/>
      <c r="J28" s="114"/>
      <c r="K28" s="114"/>
      <c r="O28" s="38">
        <v>20</v>
      </c>
      <c r="P28" s="38">
        <v>5.56558316384056</v>
      </c>
      <c r="Q28" s="114"/>
      <c r="R28" s="114"/>
      <c r="S28" s="114"/>
      <c r="T28" s="114"/>
      <c r="U28" s="114">
        <v>5.0000000000000004E-6</v>
      </c>
      <c r="V28" s="114"/>
      <c r="W28" s="114"/>
      <c r="X28" s="114"/>
    </row>
    <row r="29" spans="2:24" ht="30.75" thickBot="1">
      <c r="C29" s="39" t="s">
        <v>21</v>
      </c>
      <c r="D29" s="40">
        <f ca="1">IFERROR(FORECAST(LOG10($C$30),OFFSET($C$9,MATCH($C$30,D$10:D$28,-1),0,2,1),LOG10(OFFSET(D$9,MATCH($C$30,D$10:D$28,-1),0,2,1))),"")</f>
        <v>1.1662464003582533</v>
      </c>
      <c r="E29" s="40">
        <f t="shared" ref="E29:K29" ca="1" si="0">IFERROR(FORECAST(LOG10($C$30),OFFSET($C$9,MATCH($C$30,E$10:E$28,-1),0,2,1),LOG10(OFFSET(E$9,MATCH($C$30,E$10:E$28,-1),0,2,1))),"")</f>
        <v>2.2355742381058654</v>
      </c>
      <c r="F29" s="40" t="str">
        <f t="shared" ca="1" si="0"/>
        <v/>
      </c>
      <c r="G29" s="40">
        <f t="shared" ca="1" si="0"/>
        <v>0.84173657658841972</v>
      </c>
      <c r="H29" s="40">
        <f t="shared" ca="1" si="0"/>
        <v>2.2637134659510707</v>
      </c>
      <c r="I29" s="41">
        <f t="shared" ca="1" si="0"/>
        <v>1.4074203423909966</v>
      </c>
      <c r="J29" s="41">
        <f ca="1">IFERROR(FORECAST(LOG10($C$30),OFFSET($C$9,MATCH($C$30,J$10:J$28,-1),0,2,1),LOG10(OFFSET(J$9,MATCH($C$30,J$10:J$28,-1),0,2,1))),"")</f>
        <v>0.14292447268664521</v>
      </c>
      <c r="K29" s="41">
        <f t="shared" ca="1" si="0"/>
        <v>1.6094197489149815</v>
      </c>
      <c r="P29" s="39" t="s">
        <v>21</v>
      </c>
      <c r="Q29" s="40">
        <v>-1.42</v>
      </c>
      <c r="R29" s="40">
        <f t="shared" ref="R29:X29" ca="1" si="1">IFERROR(FORECAST(LOG10($P$30),OFFSET($P$9,MATCH($P$30,R$10:R$28,-1),0,2,1),LOG10(OFFSET(R$9,MATCH($P$30,R$10:R$28,-1),0,2,1))),"")</f>
        <v>1.1335799055638418E-2</v>
      </c>
      <c r="S29" s="40" t="str">
        <f t="shared" ca="1" si="1"/>
        <v/>
      </c>
      <c r="T29" s="40">
        <f t="shared" ca="1" si="1"/>
        <v>-1.6655328971906931</v>
      </c>
      <c r="U29" s="40">
        <f t="shared" ca="1" si="1"/>
        <v>-0.22516500349834967</v>
      </c>
      <c r="V29" s="40">
        <f t="shared" ca="1" si="1"/>
        <v>-1.3562875364942304</v>
      </c>
      <c r="W29" s="40">
        <f ca="1">IFERROR(FORECAST(LOG10($P$30),OFFSET($P$9,MATCH($P$30,W$10:W$28,-1),0,2,1),LOG10(OFFSET(W$9,MATCH($P$30,W$10:W$28,-1),0,2,1))),"")</f>
        <v>-1.2249571609229744</v>
      </c>
      <c r="X29" s="41">
        <f t="shared" ca="1" si="1"/>
        <v>-0.25040632614813507</v>
      </c>
    </row>
    <row r="30" spans="2:24">
      <c r="C30" s="42">
        <v>0.01</v>
      </c>
      <c r="P30" s="42">
        <v>0.01</v>
      </c>
    </row>
  </sheetData>
  <mergeCells count="10">
    <mergeCell ref="O8:O9"/>
    <mergeCell ref="P8:P9"/>
    <mergeCell ref="Q8:X8"/>
    <mergeCell ref="A5:H5"/>
    <mergeCell ref="A2:H2"/>
    <mergeCell ref="A3:H3"/>
    <mergeCell ref="A4:H4"/>
    <mergeCell ref="B8:B9"/>
    <mergeCell ref="C8:C9"/>
    <mergeCell ref="D8:K8"/>
  </mergeCells>
  <phoneticPr fontId="14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30"/>
  <sheetViews>
    <sheetView zoomScale="70" zoomScaleNormal="70" workbookViewId="0">
      <selection activeCell="A28" sqref="A28"/>
    </sheetView>
  </sheetViews>
  <sheetFormatPr defaultRowHeight="1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24" ht="18.75">
      <c r="A2" s="134" t="s">
        <v>72</v>
      </c>
      <c r="B2" s="134"/>
      <c r="C2" s="134"/>
      <c r="D2" s="134"/>
      <c r="E2" s="134"/>
      <c r="F2" s="134"/>
      <c r="G2" s="134"/>
      <c r="H2" s="134"/>
    </row>
    <row r="3" spans="1:24" ht="18.75">
      <c r="A3" s="134" t="s">
        <v>23</v>
      </c>
      <c r="B3" s="134"/>
      <c r="C3" s="134"/>
      <c r="D3" s="134"/>
      <c r="E3" s="134"/>
      <c r="F3" s="134"/>
      <c r="G3" s="134"/>
      <c r="H3" s="134"/>
      <c r="I3" s="44"/>
    </row>
    <row r="4" spans="1:24" ht="20.25">
      <c r="A4" s="134" t="s">
        <v>37</v>
      </c>
      <c r="B4" s="134"/>
      <c r="C4" s="134"/>
      <c r="D4" s="134"/>
      <c r="E4" s="134"/>
      <c r="F4" s="134"/>
      <c r="G4" s="134"/>
      <c r="H4" s="134"/>
    </row>
    <row r="5" spans="1:24" ht="18.75">
      <c r="A5" s="134" t="s">
        <v>36</v>
      </c>
      <c r="B5" s="134"/>
      <c r="C5" s="134"/>
      <c r="D5" s="134"/>
      <c r="E5" s="134"/>
      <c r="F5" s="134"/>
      <c r="G5" s="134"/>
      <c r="H5" s="134"/>
    </row>
    <row r="6" spans="1:24" ht="18.75">
      <c r="A6" s="10"/>
      <c r="B6" s="10"/>
    </row>
    <row r="8" spans="1:24" ht="15" customHeight="1">
      <c r="B8" s="132" t="s">
        <v>26</v>
      </c>
      <c r="C8" s="132" t="s">
        <v>20</v>
      </c>
      <c r="D8" s="135" t="s">
        <v>62</v>
      </c>
      <c r="E8" s="136"/>
      <c r="F8" s="136"/>
      <c r="G8" s="136"/>
      <c r="H8" s="136"/>
      <c r="I8" s="136"/>
      <c r="J8" s="136"/>
      <c r="K8" s="137"/>
      <c r="O8" s="132" t="s">
        <v>26</v>
      </c>
      <c r="P8" s="132" t="s">
        <v>20</v>
      </c>
      <c r="Q8" s="135" t="s">
        <v>60</v>
      </c>
      <c r="R8" s="136"/>
      <c r="S8" s="136"/>
      <c r="T8" s="136"/>
      <c r="U8" s="136"/>
      <c r="V8" s="136"/>
      <c r="W8" s="136"/>
      <c r="X8" s="137"/>
    </row>
    <row r="9" spans="1:24">
      <c r="B9" s="133"/>
      <c r="C9" s="133"/>
      <c r="D9" s="37" t="s">
        <v>73</v>
      </c>
      <c r="E9" s="37" t="s">
        <v>76</v>
      </c>
      <c r="F9" s="37" t="s">
        <v>1</v>
      </c>
      <c r="G9" s="95" t="s">
        <v>81</v>
      </c>
      <c r="H9" s="107" t="s">
        <v>83</v>
      </c>
      <c r="I9" s="107" t="s">
        <v>85</v>
      </c>
      <c r="J9" s="37" t="s">
        <v>87</v>
      </c>
      <c r="K9" s="37" t="s">
        <v>89</v>
      </c>
      <c r="O9" s="133"/>
      <c r="P9" s="133"/>
      <c r="Q9" s="37" t="s">
        <v>73</v>
      </c>
      <c r="R9" s="37" t="s">
        <v>76</v>
      </c>
      <c r="S9" s="37" t="s">
        <v>1</v>
      </c>
      <c r="T9" s="96" t="s">
        <v>81</v>
      </c>
      <c r="U9" s="107" t="s">
        <v>83</v>
      </c>
      <c r="V9" s="107" t="s">
        <v>85</v>
      </c>
      <c r="W9" s="37" t="s">
        <v>87</v>
      </c>
      <c r="X9" s="37" t="s">
        <v>89</v>
      </c>
    </row>
    <row r="10" spans="1:24">
      <c r="B10" s="38">
        <v>-1</v>
      </c>
      <c r="C10" s="38">
        <v>-15.434416836159436</v>
      </c>
      <c r="D10" s="114">
        <v>0.99650000000000005</v>
      </c>
      <c r="E10" s="114">
        <v>0.99419999999999997</v>
      </c>
      <c r="F10" s="114"/>
      <c r="G10" s="114"/>
      <c r="H10" s="114"/>
      <c r="I10" s="114"/>
      <c r="J10" s="114"/>
      <c r="K10" s="114">
        <v>0.99</v>
      </c>
      <c r="O10" s="38">
        <v>-1</v>
      </c>
      <c r="P10" s="38">
        <v>-15.434416836159436</v>
      </c>
      <c r="Q10" s="114">
        <v>0.96</v>
      </c>
      <c r="R10" s="114">
        <v>0.95899999999999996</v>
      </c>
      <c r="S10" s="114"/>
      <c r="T10" s="114"/>
      <c r="U10" s="114"/>
      <c r="V10" s="114"/>
      <c r="W10" s="114"/>
      <c r="X10" s="114">
        <v>0.96299999999999997</v>
      </c>
    </row>
    <row r="11" spans="1:24">
      <c r="B11" s="38">
        <v>0</v>
      </c>
      <c r="C11" s="38">
        <v>-14.434416836159436</v>
      </c>
      <c r="D11" s="114">
        <v>0.98199999999999998</v>
      </c>
      <c r="E11" s="114">
        <v>0.98550000000000004</v>
      </c>
      <c r="F11" s="114"/>
      <c r="G11" s="114"/>
      <c r="H11" s="114"/>
      <c r="I11" s="114">
        <v>0.94562900000000005</v>
      </c>
      <c r="J11" s="114"/>
      <c r="K11" s="114">
        <v>0.97499999999999998</v>
      </c>
      <c r="O11" s="38">
        <v>0</v>
      </c>
      <c r="P11" s="38">
        <v>-14.434416836159436</v>
      </c>
      <c r="Q11" s="114">
        <v>0.89200000000000002</v>
      </c>
      <c r="R11" s="114">
        <v>0.91830000000000001</v>
      </c>
      <c r="S11" s="114"/>
      <c r="T11" s="114"/>
      <c r="U11" s="114"/>
      <c r="V11" s="114">
        <v>0.75881900000000002</v>
      </c>
      <c r="W11" s="114"/>
      <c r="X11" s="114">
        <v>0.92200000000000004</v>
      </c>
    </row>
    <row r="12" spans="1:24">
      <c r="B12" s="38">
        <v>1</v>
      </c>
      <c r="C12" s="38">
        <v>-13.434416836159436</v>
      </c>
      <c r="D12" s="114">
        <v>0.9425</v>
      </c>
      <c r="E12" s="114">
        <v>0.96409999999999996</v>
      </c>
      <c r="F12" s="114"/>
      <c r="G12" s="114"/>
      <c r="H12" s="114"/>
      <c r="I12" s="114">
        <v>0.89137</v>
      </c>
      <c r="J12" s="114">
        <v>0.9466</v>
      </c>
      <c r="K12" s="114">
        <v>0.94799999999999995</v>
      </c>
      <c r="O12" s="38">
        <v>1</v>
      </c>
      <c r="P12" s="38">
        <v>-13.434416836159436</v>
      </c>
      <c r="Q12" s="114">
        <v>0.74460000000000004</v>
      </c>
      <c r="R12" s="114">
        <v>0.8508</v>
      </c>
      <c r="S12" s="114"/>
      <c r="T12" s="114"/>
      <c r="U12" s="114"/>
      <c r="V12" s="114">
        <v>0.64426499999999998</v>
      </c>
      <c r="W12" s="114">
        <v>0.79747999999999997</v>
      </c>
      <c r="X12" s="114">
        <v>0.85499999999999998</v>
      </c>
    </row>
    <row r="13" spans="1:24">
      <c r="B13" s="38">
        <v>2</v>
      </c>
      <c r="C13" s="38">
        <v>-12.434416836159436</v>
      </c>
      <c r="D13" s="114">
        <v>0.88939999999999997</v>
      </c>
      <c r="E13" s="114">
        <v>0.92679999999999996</v>
      </c>
      <c r="F13" s="114"/>
      <c r="G13" s="114">
        <v>0.92384619199999995</v>
      </c>
      <c r="H13" s="114">
        <v>1</v>
      </c>
      <c r="I13" s="114">
        <v>0.81270600000000004</v>
      </c>
      <c r="J13" s="114">
        <v>0.88632</v>
      </c>
      <c r="K13" s="114">
        <v>0.89800000000000002</v>
      </c>
      <c r="O13" s="38">
        <v>2</v>
      </c>
      <c r="P13" s="38">
        <v>-12.434416836159436</v>
      </c>
      <c r="Q13" s="114">
        <v>0.61909999999999998</v>
      </c>
      <c r="R13" s="114">
        <v>0.75939999999999996</v>
      </c>
      <c r="S13" s="114"/>
      <c r="T13" s="114">
        <v>0.75598779938996996</v>
      </c>
      <c r="U13" s="114">
        <v>1</v>
      </c>
      <c r="V13" s="114">
        <v>0.51423300000000005</v>
      </c>
      <c r="W13" s="114">
        <v>0.66759999999999997</v>
      </c>
      <c r="X13" s="114">
        <v>0.76400000000000001</v>
      </c>
    </row>
    <row r="14" spans="1:24">
      <c r="B14" s="38">
        <v>3</v>
      </c>
      <c r="C14" s="38">
        <v>-11.434416836159436</v>
      </c>
      <c r="D14" s="114">
        <v>0.80940000000000001</v>
      </c>
      <c r="E14" s="114">
        <v>0.86709999999999998</v>
      </c>
      <c r="F14" s="114"/>
      <c r="G14" s="114">
        <v>0.85429271500000004</v>
      </c>
      <c r="H14" s="114">
        <v>0.95550000000000002</v>
      </c>
      <c r="I14" s="114">
        <v>0.71746799999999999</v>
      </c>
      <c r="J14" s="114">
        <v>0.78376000000000001</v>
      </c>
      <c r="K14" s="114">
        <v>0.82199999999999995</v>
      </c>
      <c r="O14" s="38">
        <v>3</v>
      </c>
      <c r="P14" s="38">
        <v>-11.434416836159436</v>
      </c>
      <c r="Q14" s="114">
        <v>0.48020000000000002</v>
      </c>
      <c r="R14" s="114">
        <v>0.65600000000000003</v>
      </c>
      <c r="S14" s="114"/>
      <c r="T14" s="114">
        <v>0.63418170908545402</v>
      </c>
      <c r="U14" s="114">
        <v>0.92</v>
      </c>
      <c r="V14" s="114">
        <v>0.39057900000000001</v>
      </c>
      <c r="W14" s="114">
        <v>0.51683999999999997</v>
      </c>
      <c r="X14" s="114">
        <v>0.65300000000000002</v>
      </c>
    </row>
    <row r="15" spans="1:24">
      <c r="B15" s="38">
        <v>4</v>
      </c>
      <c r="C15" s="38">
        <v>-10.434416836159437</v>
      </c>
      <c r="D15" s="114">
        <v>0.70130000000000003</v>
      </c>
      <c r="E15" s="114">
        <v>0.78029999999999999</v>
      </c>
      <c r="F15" s="114"/>
      <c r="G15" s="114">
        <v>0.74143707199999997</v>
      </c>
      <c r="H15" s="114">
        <v>0.86650000000000005</v>
      </c>
      <c r="I15" s="114">
        <v>0.60266799999999998</v>
      </c>
      <c r="J15" s="114">
        <v>0.6482</v>
      </c>
      <c r="K15" s="114">
        <v>0.72499999999999998</v>
      </c>
      <c r="O15" s="38">
        <v>4</v>
      </c>
      <c r="P15" s="38">
        <v>-10.434416836159437</v>
      </c>
      <c r="Q15" s="114">
        <v>0.34179999999999999</v>
      </c>
      <c r="R15" s="114">
        <v>0.53659999999999997</v>
      </c>
      <c r="S15" s="114"/>
      <c r="T15" s="114">
        <v>0.50452522626131302</v>
      </c>
      <c r="U15" s="114">
        <v>0.76</v>
      </c>
      <c r="V15" s="114">
        <v>0.277223</v>
      </c>
      <c r="W15" s="114">
        <v>0.37268000000000001</v>
      </c>
      <c r="X15" s="114">
        <v>0.52400000000000002</v>
      </c>
    </row>
    <row r="16" spans="1:24">
      <c r="B16" s="38">
        <v>5</v>
      </c>
      <c r="C16" s="38">
        <v>-9.4344168361594392</v>
      </c>
      <c r="D16" s="114">
        <v>0.57299999999999995</v>
      </c>
      <c r="E16" s="114">
        <v>0.64990000000000003</v>
      </c>
      <c r="F16" s="114"/>
      <c r="G16" s="114">
        <v>0.60683034199999997</v>
      </c>
      <c r="H16" s="114">
        <v>0.75800000000000001</v>
      </c>
      <c r="I16" s="114">
        <v>0.47744799999999998</v>
      </c>
      <c r="J16" s="114">
        <v>0.49768000000000001</v>
      </c>
      <c r="K16" s="114">
        <v>0.60399999999999998</v>
      </c>
      <c r="O16" s="38">
        <v>5</v>
      </c>
      <c r="P16" s="38">
        <v>-9.4344168361594392</v>
      </c>
      <c r="Q16" s="114">
        <v>0.2271</v>
      </c>
      <c r="R16" s="114">
        <v>0.3881</v>
      </c>
      <c r="S16" s="114"/>
      <c r="T16" s="114">
        <v>0.39416970848542399</v>
      </c>
      <c r="U16" s="114">
        <v>0.6</v>
      </c>
      <c r="V16" s="114">
        <v>0.19276699999999999</v>
      </c>
      <c r="W16" s="114">
        <v>0.24864</v>
      </c>
      <c r="X16" s="114">
        <v>0.39200000000000002</v>
      </c>
    </row>
    <row r="17" spans="2:24">
      <c r="B17" s="38">
        <v>6</v>
      </c>
      <c r="C17" s="38">
        <v>-8.4344168361594392</v>
      </c>
      <c r="D17" s="114">
        <v>0.43709999999999999</v>
      </c>
      <c r="E17" s="114">
        <v>0.50270000000000004</v>
      </c>
      <c r="F17" s="114"/>
      <c r="G17" s="114">
        <v>0.46372318600000001</v>
      </c>
      <c r="H17" s="114">
        <v>0.62749999999999995</v>
      </c>
      <c r="I17" s="114">
        <v>0.35366700000000001</v>
      </c>
      <c r="J17" s="114">
        <v>0.35439999999999999</v>
      </c>
      <c r="K17" s="114">
        <v>0.47399999999999998</v>
      </c>
      <c r="O17" s="38">
        <v>6</v>
      </c>
      <c r="P17" s="38">
        <v>-8.4344168361594392</v>
      </c>
      <c r="Q17" s="114">
        <v>0.14330000000000001</v>
      </c>
      <c r="R17" s="114">
        <v>0.2525</v>
      </c>
      <c r="S17" s="114"/>
      <c r="T17" s="114">
        <v>0.28171408570428502</v>
      </c>
      <c r="U17" s="114">
        <v>0.44</v>
      </c>
      <c r="V17" s="114">
        <v>0.119266</v>
      </c>
      <c r="W17" s="114">
        <v>0.15124000000000001</v>
      </c>
      <c r="X17" s="114">
        <v>0.27300000000000002</v>
      </c>
    </row>
    <row r="18" spans="2:24">
      <c r="B18" s="38">
        <v>7</v>
      </c>
      <c r="C18" s="38">
        <v>-7.4344168361594383</v>
      </c>
      <c r="D18" s="114">
        <v>0.3145</v>
      </c>
      <c r="E18" s="114">
        <v>0.374</v>
      </c>
      <c r="F18" s="114"/>
      <c r="G18" s="114">
        <v>0.33161658100000002</v>
      </c>
      <c r="H18" s="114">
        <v>0.48149999999999998</v>
      </c>
      <c r="I18" s="114">
        <v>0.24471100000000001</v>
      </c>
      <c r="J18" s="114">
        <v>0.23396</v>
      </c>
      <c r="K18" s="114">
        <v>0.35099999999999998</v>
      </c>
      <c r="O18" s="38">
        <v>7</v>
      </c>
      <c r="P18" s="38">
        <v>-7.4344168361594383</v>
      </c>
      <c r="Q18" s="114">
        <v>8.3900000000000002E-2</v>
      </c>
      <c r="R18" s="114">
        <v>0.16389999999999999</v>
      </c>
      <c r="S18" s="114"/>
      <c r="T18" s="114">
        <v>0.18785939296964899</v>
      </c>
      <c r="U18" s="114">
        <v>0.28999999999999998</v>
      </c>
      <c r="V18" s="114">
        <v>7.2042400000000006E-2</v>
      </c>
      <c r="W18" s="114">
        <v>8.2199999999999995E-2</v>
      </c>
      <c r="X18" s="114">
        <v>0.17699999999999999</v>
      </c>
    </row>
    <row r="19" spans="2:24">
      <c r="B19" s="38">
        <v>8</v>
      </c>
      <c r="C19" s="38">
        <v>-6.4344168361594383</v>
      </c>
      <c r="D19" s="114">
        <v>0.2109</v>
      </c>
      <c r="E19" s="114">
        <v>0.26</v>
      </c>
      <c r="F19" s="114"/>
      <c r="G19" s="114">
        <v>0.240012001</v>
      </c>
      <c r="H19" s="114">
        <v>0.33050000000000002</v>
      </c>
      <c r="I19" s="114">
        <v>0.156247</v>
      </c>
      <c r="J19" s="114">
        <v>0.14163999999999999</v>
      </c>
      <c r="K19" s="114">
        <v>0.23699999999999999</v>
      </c>
      <c r="O19" s="38">
        <v>8</v>
      </c>
      <c r="P19" s="38">
        <v>-6.4344168361594383</v>
      </c>
      <c r="Q19" s="114">
        <v>4.5600000000000002E-2</v>
      </c>
      <c r="R19" s="114">
        <v>0.10050000000000001</v>
      </c>
      <c r="S19" s="114"/>
      <c r="T19" s="114">
        <v>0.112705635281764</v>
      </c>
      <c r="U19" s="114">
        <v>0.17050000000000001</v>
      </c>
      <c r="V19" s="114">
        <v>3.9957600000000003E-2</v>
      </c>
      <c r="W19" s="114">
        <v>4.1439999999999998E-2</v>
      </c>
      <c r="X19" s="114">
        <v>0.105</v>
      </c>
    </row>
    <row r="20" spans="2:24">
      <c r="B20" s="38">
        <v>9</v>
      </c>
      <c r="C20" s="38">
        <v>-5.4344168361594383</v>
      </c>
      <c r="D20" s="114">
        <v>0.13150000000000001</v>
      </c>
      <c r="E20" s="114">
        <v>0.16159999999999999</v>
      </c>
      <c r="F20" s="114"/>
      <c r="G20" s="114">
        <v>0.15505775299999999</v>
      </c>
      <c r="H20" s="114">
        <v>0.20449999999999999</v>
      </c>
      <c r="I20" s="114">
        <v>9.6399700000000005E-2</v>
      </c>
      <c r="J20" s="114">
        <v>8.0640000000000003E-2</v>
      </c>
      <c r="K20" s="114">
        <v>0.153</v>
      </c>
      <c r="O20" s="38">
        <v>9</v>
      </c>
      <c r="P20" s="38">
        <v>-5.4344168361594383</v>
      </c>
      <c r="Q20" s="114">
        <v>2.07E-2</v>
      </c>
      <c r="R20" s="114">
        <v>5.6899999999999999E-2</v>
      </c>
      <c r="S20" s="114"/>
      <c r="T20" s="114">
        <v>6.3903195159757994E-2</v>
      </c>
      <c r="U20" s="114">
        <v>8.9749999999999996E-2</v>
      </c>
      <c r="V20" s="114">
        <v>1.9420699999999999E-2</v>
      </c>
      <c r="W20" s="114">
        <v>1.968E-2</v>
      </c>
      <c r="X20" s="114">
        <v>5.7599999999999998E-2</v>
      </c>
    </row>
    <row r="21" spans="2:24">
      <c r="B21" s="38">
        <v>10</v>
      </c>
      <c r="C21" s="38">
        <v>-4.4344168361594383</v>
      </c>
      <c r="D21" s="114">
        <v>7.3899999999999993E-2</v>
      </c>
      <c r="E21" s="114">
        <v>9.01E-2</v>
      </c>
      <c r="F21" s="114"/>
      <c r="G21" s="114">
        <v>9.3604679999999996E-2</v>
      </c>
      <c r="H21" s="114">
        <v>0.1139</v>
      </c>
      <c r="I21" s="114">
        <v>5.3304299999999999E-2</v>
      </c>
      <c r="J21" s="114">
        <v>4.2999999999999997E-2</v>
      </c>
      <c r="K21" s="114">
        <v>9.3200000000000005E-2</v>
      </c>
      <c r="O21" s="38">
        <v>10</v>
      </c>
      <c r="P21" s="38">
        <v>-4.4344168361594383</v>
      </c>
      <c r="Q21" s="114">
        <v>8.0000000000000002E-3</v>
      </c>
      <c r="R21" s="114">
        <v>2.93E-2</v>
      </c>
      <c r="S21" s="114"/>
      <c r="T21" s="114">
        <v>3.5401770088504397E-2</v>
      </c>
      <c r="U21" s="114">
        <v>4.215E-2</v>
      </c>
      <c r="V21" s="114">
        <v>9.76781E-3</v>
      </c>
      <c r="W21" s="114">
        <v>8.9999999999999993E-3</v>
      </c>
      <c r="X21" s="114">
        <v>2.63E-2</v>
      </c>
    </row>
    <row r="22" spans="2:24">
      <c r="B22" s="38">
        <v>11</v>
      </c>
      <c r="C22" s="38">
        <v>-3.4344168361594383</v>
      </c>
      <c r="D22" s="114">
        <v>3.4500000000000003E-2</v>
      </c>
      <c r="E22" s="114">
        <v>5.1400000000000001E-2</v>
      </c>
      <c r="F22" s="114"/>
      <c r="G22" s="114">
        <v>4.8552428000000002E-2</v>
      </c>
      <c r="H22" s="114">
        <v>5.9200000000000003E-2</v>
      </c>
      <c r="I22" s="114">
        <v>2.6512600000000001E-2</v>
      </c>
      <c r="J22" s="114">
        <v>1.9720000000000001E-2</v>
      </c>
      <c r="K22" s="114">
        <v>4.7899999999999998E-2</v>
      </c>
      <c r="O22" s="38">
        <v>11</v>
      </c>
      <c r="P22" s="38">
        <v>-3.4344168361594383</v>
      </c>
      <c r="Q22" s="114">
        <v>2.3999999999999998E-3</v>
      </c>
      <c r="R22" s="114">
        <v>1.5599999999999999E-2</v>
      </c>
      <c r="S22" s="114"/>
      <c r="T22" s="114">
        <v>1.5100755037751899E-2</v>
      </c>
      <c r="U22" s="114">
        <v>1.7999999999999999E-2</v>
      </c>
      <c r="V22" s="114">
        <v>5.52579E-3</v>
      </c>
      <c r="W22" s="114">
        <v>3.96E-3</v>
      </c>
      <c r="X22" s="114">
        <v>1.1299999999999999E-2</v>
      </c>
    </row>
    <row r="23" spans="2:24">
      <c r="B23" s="38">
        <v>12</v>
      </c>
      <c r="C23" s="38">
        <v>-2.4344168361594383</v>
      </c>
      <c r="D23" s="114">
        <v>1.54E-2</v>
      </c>
      <c r="E23" s="114">
        <v>2.7E-2</v>
      </c>
      <c r="F23" s="114"/>
      <c r="G23" s="114">
        <v>1.9500975E-2</v>
      </c>
      <c r="H23" s="114">
        <v>2.8899999999999999E-2</v>
      </c>
      <c r="I23" s="114">
        <v>1.3953200000000001E-2</v>
      </c>
      <c r="J23" s="114">
        <v>8.0000000000000002E-3</v>
      </c>
      <c r="K23" s="114">
        <v>2.2599999999999999E-2</v>
      </c>
      <c r="O23" s="38">
        <v>12</v>
      </c>
      <c r="P23" s="38">
        <v>-2.4344168361594383</v>
      </c>
      <c r="Q23" s="114"/>
      <c r="R23" s="114">
        <v>7.4999999999999997E-3</v>
      </c>
      <c r="S23" s="114"/>
      <c r="T23" s="114">
        <v>6.8503425171259104E-3</v>
      </c>
      <c r="U23" s="114">
        <v>6.8250000000000003E-3</v>
      </c>
      <c r="V23" s="114">
        <v>3.46021E-3</v>
      </c>
      <c r="W23" s="114">
        <v>2.0400000000000001E-3</v>
      </c>
      <c r="X23" s="114">
        <v>4.0499999999999998E-3</v>
      </c>
    </row>
    <row r="24" spans="2:24">
      <c r="B24" s="38">
        <v>13</v>
      </c>
      <c r="C24" s="38">
        <v>-1.4344168361594383</v>
      </c>
      <c r="D24" s="114">
        <v>4.8999999999999998E-3</v>
      </c>
      <c r="E24" s="114">
        <v>1.1299999999999999E-2</v>
      </c>
      <c r="F24" s="114"/>
      <c r="G24" s="114">
        <v>7.4003699999999999E-3</v>
      </c>
      <c r="H24" s="114">
        <v>1.204E-2</v>
      </c>
      <c r="I24" s="114">
        <v>7.3673000000000002E-3</v>
      </c>
      <c r="J24" s="114">
        <v>3.16E-3</v>
      </c>
      <c r="K24" s="114">
        <v>8.3800000000000003E-3</v>
      </c>
      <c r="O24" s="38">
        <v>13</v>
      </c>
      <c r="P24" s="38">
        <v>-1.4344168361594383</v>
      </c>
      <c r="Q24" s="114"/>
      <c r="R24" s="114"/>
      <c r="S24" s="114"/>
      <c r="T24" s="114">
        <v>3.1001550077504E-3</v>
      </c>
      <c r="U24" s="114">
        <v>2.2005000000000002E-3</v>
      </c>
      <c r="V24" s="114">
        <v>2.1767000000000002E-3</v>
      </c>
      <c r="W24" s="114">
        <v>5.9999999999999995E-4</v>
      </c>
      <c r="X24" s="114">
        <v>1.49E-3</v>
      </c>
    </row>
    <row r="25" spans="2:24">
      <c r="B25" s="38">
        <v>14</v>
      </c>
      <c r="C25" s="38">
        <v>-0.43441683615943827</v>
      </c>
      <c r="D25" s="114"/>
      <c r="E25" s="114">
        <v>3.0999999999999999E-3</v>
      </c>
      <c r="F25" s="114"/>
      <c r="G25" s="114">
        <v>2.4001199999999999E-3</v>
      </c>
      <c r="H25" s="114">
        <v>4.5900000000000003E-3</v>
      </c>
      <c r="I25" s="114">
        <v>3.4605899999999999E-3</v>
      </c>
      <c r="J25" s="114">
        <v>9.6000000000000002E-4</v>
      </c>
      <c r="K25" s="114">
        <v>2.7699999999999999E-3</v>
      </c>
      <c r="O25" s="38">
        <v>14</v>
      </c>
      <c r="P25" s="38">
        <v>-0.43441683615943827</v>
      </c>
      <c r="Q25" s="114"/>
      <c r="R25" s="114"/>
      <c r="S25" s="114"/>
      <c r="T25" s="114"/>
      <c r="U25" s="114">
        <v>6.5050000000000004E-4</v>
      </c>
      <c r="V25" s="114">
        <v>2.0091499999999999E-3</v>
      </c>
      <c r="W25" s="114">
        <v>4.0000000000000003E-5</v>
      </c>
      <c r="X25" s="114">
        <v>2.7E-4</v>
      </c>
    </row>
    <row r="26" spans="2:24">
      <c r="B26" s="38">
        <v>15</v>
      </c>
      <c r="C26" s="38">
        <v>0.56558316384056173</v>
      </c>
      <c r="D26" s="114"/>
      <c r="E26" s="114"/>
      <c r="F26" s="114"/>
      <c r="G26" s="114">
        <v>9.5E-4</v>
      </c>
      <c r="H26" s="114">
        <v>1.4855000000000001E-3</v>
      </c>
      <c r="I26" s="114">
        <v>2.0649599999999998E-3</v>
      </c>
      <c r="J26" s="114">
        <v>2.0000000000000001E-4</v>
      </c>
      <c r="K26" s="114">
        <v>5.4100000000000003E-4</v>
      </c>
      <c r="O26" s="38">
        <v>15</v>
      </c>
      <c r="P26" s="38">
        <v>0.56558316384056173</v>
      </c>
      <c r="Q26" s="114"/>
      <c r="R26" s="114"/>
      <c r="S26" s="114"/>
      <c r="T26" s="114"/>
      <c r="U26" s="114">
        <v>2.1505E-4</v>
      </c>
      <c r="V26" s="114">
        <v>1.7859099999999999E-3</v>
      </c>
      <c r="W26" s="114"/>
      <c r="X26" s="114">
        <v>6.7600000000000003E-5</v>
      </c>
    </row>
    <row r="27" spans="2:24">
      <c r="B27" s="38">
        <v>16</v>
      </c>
      <c r="C27" s="38">
        <v>1.56558316384056</v>
      </c>
      <c r="D27" s="114"/>
      <c r="E27" s="114"/>
      <c r="F27" s="114"/>
      <c r="G27" s="114"/>
      <c r="H27" s="114">
        <v>4.1550000000000002E-4</v>
      </c>
      <c r="I27" s="114">
        <v>2.0091499999999999E-3</v>
      </c>
      <c r="J27" s="114"/>
      <c r="K27" s="114">
        <v>6.7600000000000003E-5</v>
      </c>
      <c r="O27" s="38">
        <v>16</v>
      </c>
      <c r="P27" s="38">
        <v>1.56558316384056</v>
      </c>
      <c r="Q27" s="114"/>
      <c r="R27" s="114"/>
      <c r="S27" s="114"/>
      <c r="T27" s="114"/>
      <c r="U27" s="114">
        <v>6.5049999999999996E-5</v>
      </c>
      <c r="V27" s="114">
        <v>1.8974300000000001E-3</v>
      </c>
      <c r="W27" s="114"/>
      <c r="X27" s="114"/>
    </row>
    <row r="28" spans="2:24" ht="15.75" thickBot="1">
      <c r="B28" s="38">
        <v>17</v>
      </c>
      <c r="C28" s="38">
        <v>2.56558316384056</v>
      </c>
      <c r="D28" s="114"/>
      <c r="E28" s="114"/>
      <c r="F28" s="114"/>
      <c r="G28" s="114"/>
      <c r="H28" s="114">
        <v>8.5000000000000006E-5</v>
      </c>
      <c r="I28" s="114">
        <v>1.89785E-3</v>
      </c>
      <c r="J28" s="114"/>
      <c r="K28" s="114"/>
      <c r="O28" s="38">
        <v>17</v>
      </c>
      <c r="P28" s="38">
        <v>2.56558316384056</v>
      </c>
      <c r="Q28" s="114"/>
      <c r="R28" s="114"/>
      <c r="S28" s="114"/>
      <c r="T28" s="114"/>
      <c r="U28" s="114">
        <v>3.0000000000000001E-5</v>
      </c>
      <c r="V28" s="114">
        <v>1.95312E-3</v>
      </c>
      <c r="W28" s="114"/>
      <c r="X28" s="114"/>
    </row>
    <row r="29" spans="2:24" ht="30.75" thickBot="1">
      <c r="C29" s="39" t="s">
        <v>21</v>
      </c>
      <c r="D29" s="40">
        <f t="shared" ref="D29:K29" ca="1" si="0">IFERROR(FORECAST(LOG10($C$30),OFFSET($C$9,MATCH($C$30,D$10:D$28,-1),0,2,1),LOG10(OFFSET(D$9,MATCH($C$30,D$10:D$28,-1),0,2,1))),"")</f>
        <v>-2.0573578580806151</v>
      </c>
      <c r="E29" s="40">
        <f t="shared" ca="1" si="0"/>
        <v>-1.3399235821901154</v>
      </c>
      <c r="F29" s="40" t="str">
        <f t="shared" ca="1" si="0"/>
        <v/>
      </c>
      <c r="G29" s="40">
        <f t="shared" ca="1" si="0"/>
        <v>-1.7451242212271749</v>
      </c>
      <c r="H29" s="40">
        <f t="shared" ca="1" si="0"/>
        <v>-1.2419053032174361</v>
      </c>
      <c r="I29" s="41">
        <f t="shared" ca="1" si="0"/>
        <v>-1.9128168611711143</v>
      </c>
      <c r="J29" s="41">
        <f ca="1">IFERROR(FORECAST(LOG10($C$30),OFFSET($C$9,MATCH($C$30,J$10:J$28,-1),0,2,1),LOG10(OFFSET(J$9,MATCH($C$30,J$10:J$28,-1),0,2,1))),"")</f>
        <v>-2.6817517703281153</v>
      </c>
      <c r="K29" s="41">
        <f t="shared" ca="1" si="0"/>
        <v>-1.6125609987189753</v>
      </c>
      <c r="P29" s="39" t="s">
        <v>21</v>
      </c>
      <c r="Q29" s="40">
        <f ca="1">IFERROR(FORECAST(LOG10($P$30),OFFSET($P$9,MATCH($P$30,Q$10:Q$28,-1),0,2,1),LOG10(OFFSET(Q$9,MATCH($P$30,Q$10:Q$28,-1),0,2,1))),"")</f>
        <v>-4.6691337729697846</v>
      </c>
      <c r="R29" s="40">
        <f t="shared" ref="R29:X29" ca="1" si="1">IFERROR(FORECAST(LOG10($P$30),OFFSET($P$9,MATCH($P$30,R$10:R$28,-1),0,2,1),LOG10(OFFSET(R$9,MATCH($P$30,R$10:R$28,-1),0,2,1))),"")</f>
        <v>-2.8272277102041548</v>
      </c>
      <c r="S29" s="40" t="str">
        <f t="shared" ca="1" si="1"/>
        <v/>
      </c>
      <c r="T29" s="40">
        <f t="shared" ca="1" si="1"/>
        <v>-2.9129901930466042</v>
      </c>
      <c r="U29" s="40">
        <f t="shared" ca="1" si="1"/>
        <v>-2.8283133710782637</v>
      </c>
      <c r="V29" s="40">
        <f t="shared" ca="1" si="1"/>
        <v>-4.4686007613702561</v>
      </c>
      <c r="W29" s="40">
        <f ca="1">IFERROR(FORECAST(LOG10($P$30),OFFSET($P$9,MATCH($P$30,W$10:W$28,-1),0,2,1),LOG10(OFFSET(W$9,MATCH($P$30,W$10:W$28,-1),0,2,1))),"")</f>
        <v>-4.5690838044709574</v>
      </c>
      <c r="X29" s="41">
        <f t="shared" ca="1" si="1"/>
        <v>-3.3153063023113551</v>
      </c>
    </row>
    <row r="30" spans="2:24">
      <c r="C30" s="42">
        <v>0.01</v>
      </c>
      <c r="P30" s="42">
        <v>0.01</v>
      </c>
    </row>
  </sheetData>
  <mergeCells count="10">
    <mergeCell ref="O8:O9"/>
    <mergeCell ref="P8:P9"/>
    <mergeCell ref="Q8:X8"/>
    <mergeCell ref="A5:H5"/>
    <mergeCell ref="A2:H2"/>
    <mergeCell ref="A3:H3"/>
    <mergeCell ref="A4:H4"/>
    <mergeCell ref="B8:B9"/>
    <mergeCell ref="C8:C9"/>
    <mergeCell ref="D8:K8"/>
  </mergeCells>
  <phoneticPr fontId="14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30"/>
  <sheetViews>
    <sheetView zoomScale="70" zoomScaleNormal="70" workbookViewId="0">
      <selection activeCell="D10" sqref="D10"/>
    </sheetView>
  </sheetViews>
  <sheetFormatPr defaultRowHeight="1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37" ht="18.75">
      <c r="A2" s="134" t="s">
        <v>38</v>
      </c>
      <c r="B2" s="134"/>
      <c r="C2" s="134"/>
      <c r="D2" s="134"/>
      <c r="E2" s="134"/>
      <c r="F2" s="134"/>
      <c r="G2" s="134"/>
      <c r="H2" s="134"/>
    </row>
    <row r="3" spans="1:37" ht="18.75">
      <c r="A3" s="134" t="s">
        <v>23</v>
      </c>
      <c r="B3" s="134"/>
      <c r="C3" s="134"/>
      <c r="D3" s="134"/>
      <c r="E3" s="134"/>
      <c r="F3" s="134"/>
      <c r="G3" s="134"/>
      <c r="H3" s="134"/>
      <c r="I3" s="44"/>
    </row>
    <row r="4" spans="1:37" ht="18.75">
      <c r="A4" s="134" t="s">
        <v>39</v>
      </c>
      <c r="B4" s="134"/>
      <c r="C4" s="134"/>
      <c r="D4" s="134"/>
      <c r="E4" s="134"/>
      <c r="F4" s="134"/>
      <c r="G4" s="134"/>
      <c r="H4" s="134"/>
    </row>
    <row r="5" spans="1:37" ht="18.75">
      <c r="A5" s="134" t="s">
        <v>34</v>
      </c>
      <c r="B5" s="134"/>
      <c r="C5" s="134"/>
      <c r="D5" s="134"/>
      <c r="E5" s="134"/>
      <c r="F5" s="134"/>
      <c r="G5" s="134"/>
      <c r="H5" s="134"/>
    </row>
    <row r="6" spans="1:37" ht="18.75">
      <c r="A6" s="10"/>
      <c r="B6" s="10"/>
    </row>
    <row r="8" spans="1:37" ht="15" customHeight="1">
      <c r="B8" s="132" t="s">
        <v>26</v>
      </c>
      <c r="C8" s="132" t="s">
        <v>20</v>
      </c>
      <c r="D8" s="135" t="s">
        <v>62</v>
      </c>
      <c r="E8" s="136"/>
      <c r="F8" s="136"/>
      <c r="G8" s="136"/>
      <c r="H8" s="136"/>
      <c r="I8" s="136"/>
      <c r="J8" s="136"/>
      <c r="K8" s="137"/>
      <c r="O8" s="132" t="s">
        <v>26</v>
      </c>
      <c r="P8" s="132" t="s">
        <v>20</v>
      </c>
      <c r="Q8" s="135" t="s">
        <v>60</v>
      </c>
      <c r="R8" s="136"/>
      <c r="S8" s="136"/>
      <c r="T8" s="136"/>
      <c r="U8" s="136"/>
      <c r="V8" s="136"/>
      <c r="W8" s="136"/>
      <c r="X8" s="137"/>
      <c r="AB8" s="132" t="s">
        <v>26</v>
      </c>
      <c r="AC8" s="132" t="s">
        <v>20</v>
      </c>
      <c r="AD8" s="135" t="s">
        <v>61</v>
      </c>
      <c r="AE8" s="136"/>
      <c r="AF8" s="136"/>
      <c r="AG8" s="136"/>
      <c r="AH8" s="136"/>
      <c r="AI8" s="136"/>
      <c r="AJ8" s="136"/>
      <c r="AK8" s="137"/>
    </row>
    <row r="9" spans="1:37">
      <c r="B9" s="133"/>
      <c r="C9" s="133"/>
      <c r="D9" s="37" t="s">
        <v>73</v>
      </c>
      <c r="E9" s="37" t="s">
        <v>76</v>
      </c>
      <c r="F9" s="37" t="s">
        <v>1</v>
      </c>
      <c r="G9" s="97" t="s">
        <v>81</v>
      </c>
      <c r="H9" s="107" t="s">
        <v>83</v>
      </c>
      <c r="I9" s="107" t="s">
        <v>85</v>
      </c>
      <c r="J9" s="37" t="s">
        <v>87</v>
      </c>
      <c r="K9" s="37" t="s">
        <v>22</v>
      </c>
      <c r="O9" s="133"/>
      <c r="P9" s="133"/>
      <c r="Q9" s="37" t="s">
        <v>73</v>
      </c>
      <c r="R9" s="37" t="s">
        <v>76</v>
      </c>
      <c r="S9" s="37" t="s">
        <v>1</v>
      </c>
      <c r="T9" s="98" t="s">
        <v>81</v>
      </c>
      <c r="U9" s="107" t="s">
        <v>83</v>
      </c>
      <c r="V9" s="107" t="s">
        <v>85</v>
      </c>
      <c r="W9" s="37" t="s">
        <v>87</v>
      </c>
      <c r="X9" s="37" t="s">
        <v>22</v>
      </c>
      <c r="AB9" s="133"/>
      <c r="AC9" s="133"/>
      <c r="AD9" s="37" t="s">
        <v>73</v>
      </c>
      <c r="AE9" s="37" t="s">
        <v>76</v>
      </c>
      <c r="AF9" s="37" t="s">
        <v>1</v>
      </c>
      <c r="AG9" s="99" t="s">
        <v>81</v>
      </c>
      <c r="AH9" s="107" t="s">
        <v>83</v>
      </c>
      <c r="AI9" s="107" t="s">
        <v>85</v>
      </c>
      <c r="AJ9" s="37" t="s">
        <v>87</v>
      </c>
      <c r="AK9" s="37" t="s">
        <v>22</v>
      </c>
    </row>
    <row r="10" spans="1:37">
      <c r="B10" s="38">
        <v>2</v>
      </c>
      <c r="C10" s="38">
        <v>-12.434416836159439</v>
      </c>
      <c r="D10" s="114">
        <v>0.182</v>
      </c>
      <c r="E10" s="114">
        <v>0.21740000000000001</v>
      </c>
      <c r="F10" s="114"/>
      <c r="G10" s="114">
        <v>0.172508625</v>
      </c>
      <c r="H10" s="114">
        <v>0.16064999999999999</v>
      </c>
      <c r="I10" s="114"/>
      <c r="J10" s="114">
        <v>0.18415999999999999</v>
      </c>
      <c r="K10" s="114"/>
      <c r="O10" s="38">
        <v>2</v>
      </c>
      <c r="P10" s="38">
        <v>-12.434416836159439</v>
      </c>
      <c r="Q10" s="114">
        <v>0.111</v>
      </c>
      <c r="R10" s="114">
        <v>0.1255</v>
      </c>
      <c r="S10" s="114"/>
      <c r="T10" s="114">
        <v>9.5354768000000006E-2</v>
      </c>
      <c r="U10" s="114">
        <v>0.11655</v>
      </c>
      <c r="V10" s="114"/>
      <c r="W10" s="114">
        <v>0.16224</v>
      </c>
      <c r="X10" s="114"/>
      <c r="AB10" s="38">
        <v>2</v>
      </c>
      <c r="AC10" s="38">
        <v>-12.434416836159439</v>
      </c>
      <c r="AD10" s="114">
        <v>9.6000000000000002E-2</v>
      </c>
      <c r="AE10" s="114">
        <v>7.1199999999999999E-2</v>
      </c>
      <c r="AF10" s="114"/>
      <c r="AG10" s="114">
        <v>6.2253112999999999E-2</v>
      </c>
      <c r="AH10" s="114">
        <v>8.1761639999999997E-2</v>
      </c>
      <c r="AI10" s="114"/>
      <c r="AJ10" s="114">
        <v>0.12903999999999999</v>
      </c>
      <c r="AK10" s="114"/>
    </row>
    <row r="11" spans="1:37">
      <c r="B11" s="38">
        <v>3</v>
      </c>
      <c r="C11" s="38">
        <v>-11.434416836159439</v>
      </c>
      <c r="D11" s="114">
        <v>0.15049999999999999</v>
      </c>
      <c r="E11" s="114">
        <v>0.18240000000000001</v>
      </c>
      <c r="F11" s="114"/>
      <c r="G11" s="114">
        <v>0.14495724800000001</v>
      </c>
      <c r="H11" s="114">
        <v>0.13555</v>
      </c>
      <c r="I11" s="114">
        <v>0.13577900000000001</v>
      </c>
      <c r="J11" s="114">
        <v>0.15492</v>
      </c>
      <c r="K11" s="114"/>
      <c r="O11" s="38">
        <v>3</v>
      </c>
      <c r="P11" s="38">
        <v>-11.434416836159439</v>
      </c>
      <c r="Q11" s="114">
        <v>8.7499999999999994E-2</v>
      </c>
      <c r="R11" s="114">
        <v>0.10150000000000001</v>
      </c>
      <c r="S11" s="114"/>
      <c r="T11" s="114">
        <v>7.6303814999999997E-2</v>
      </c>
      <c r="U11" s="114">
        <v>9.8449999999999996E-2</v>
      </c>
      <c r="V11" s="114">
        <v>7.1306499999999995E-2</v>
      </c>
      <c r="W11" s="114">
        <v>0.13152</v>
      </c>
      <c r="X11" s="114"/>
      <c r="AB11" s="38">
        <v>3</v>
      </c>
      <c r="AC11" s="38">
        <v>-11.434416836159439</v>
      </c>
      <c r="AD11" s="114">
        <v>7.5499999999999998E-2</v>
      </c>
      <c r="AE11" s="114">
        <v>5.28E-2</v>
      </c>
      <c r="AF11" s="114"/>
      <c r="AG11" s="114">
        <v>4.3902194999999998E-2</v>
      </c>
      <c r="AH11" s="114">
        <v>6.3971280000000005E-2</v>
      </c>
      <c r="AI11" s="114">
        <v>4.64824E-2</v>
      </c>
      <c r="AJ11" s="114">
        <v>9.8320000000000005E-2</v>
      </c>
      <c r="AK11" s="114"/>
    </row>
    <row r="12" spans="1:37">
      <c r="B12" s="38">
        <v>4</v>
      </c>
      <c r="C12" s="38">
        <v>-10.434416836159439</v>
      </c>
      <c r="D12" s="114">
        <v>0.129</v>
      </c>
      <c r="E12" s="114">
        <v>0.15140000000000001</v>
      </c>
      <c r="F12" s="114"/>
      <c r="G12" s="114">
        <v>0.115105755</v>
      </c>
      <c r="H12" s="114">
        <v>0.11045000000000001</v>
      </c>
      <c r="I12" s="114">
        <v>0.112261</v>
      </c>
      <c r="J12" s="114">
        <v>0.12608</v>
      </c>
      <c r="K12" s="114"/>
      <c r="O12" s="38">
        <v>4</v>
      </c>
      <c r="P12" s="38">
        <v>-10.434416836159439</v>
      </c>
      <c r="Q12" s="114">
        <v>6.6299999999999998E-2</v>
      </c>
      <c r="R12" s="114">
        <v>8.0100000000000005E-2</v>
      </c>
      <c r="S12" s="114"/>
      <c r="T12" s="114">
        <v>6.0153008000000001E-2</v>
      </c>
      <c r="U12" s="114">
        <v>8.0350000000000005E-2</v>
      </c>
      <c r="V12" s="114">
        <v>5.5125599999999997E-2</v>
      </c>
      <c r="W12" s="114">
        <v>0.10344</v>
      </c>
      <c r="X12" s="114"/>
      <c r="AB12" s="38">
        <v>4</v>
      </c>
      <c r="AC12" s="38">
        <v>-10.434416836159439</v>
      </c>
      <c r="AD12" s="114">
        <v>5.4399999999999997E-2</v>
      </c>
      <c r="AE12" s="114">
        <v>3.7600000000000001E-2</v>
      </c>
      <c r="AF12" s="114"/>
      <c r="AG12" s="114">
        <v>3.300165E-2</v>
      </c>
      <c r="AH12" s="114">
        <v>4.8300969999999999E-2</v>
      </c>
      <c r="AI12" s="114">
        <v>3.3266299999999999E-2</v>
      </c>
      <c r="AJ12" s="114">
        <v>7.324E-2</v>
      </c>
      <c r="AK12" s="114"/>
    </row>
    <row r="13" spans="1:37">
      <c r="B13" s="38">
        <v>5</v>
      </c>
      <c r="C13" s="38">
        <v>-9.4344168361594392</v>
      </c>
      <c r="D13" s="114">
        <v>0.1038</v>
      </c>
      <c r="E13" s="114">
        <v>0.1244</v>
      </c>
      <c r="F13" s="114"/>
      <c r="G13" s="114">
        <v>8.9304465E-2</v>
      </c>
      <c r="H13" s="114">
        <v>8.6099999999999996E-2</v>
      </c>
      <c r="I13" s="114">
        <v>8.7487400000000007E-2</v>
      </c>
      <c r="J13" s="114">
        <v>9.7960000000000005E-2</v>
      </c>
      <c r="K13" s="114"/>
      <c r="O13" s="38">
        <v>5</v>
      </c>
      <c r="P13" s="38">
        <v>-9.4344168361594392</v>
      </c>
      <c r="Q13" s="114">
        <v>4.87E-2</v>
      </c>
      <c r="R13" s="114">
        <v>6.0499999999999998E-2</v>
      </c>
      <c r="S13" s="114"/>
      <c r="T13" s="114">
        <v>4.4752238E-2</v>
      </c>
      <c r="U13" s="114">
        <v>6.3149999999999998E-2</v>
      </c>
      <c r="V13" s="114">
        <v>3.9648200000000001E-2</v>
      </c>
      <c r="W13" s="114">
        <v>7.8920000000000004E-2</v>
      </c>
      <c r="X13" s="114"/>
      <c r="AB13" s="38">
        <v>5</v>
      </c>
      <c r="AC13" s="38">
        <v>-9.4344168361594392</v>
      </c>
      <c r="AD13" s="114">
        <v>3.9800000000000002E-2</v>
      </c>
      <c r="AE13" s="114">
        <v>2.47E-2</v>
      </c>
      <c r="AF13" s="114"/>
      <c r="AG13" s="114">
        <v>2.3401169999999999E-2</v>
      </c>
      <c r="AH13" s="114">
        <v>3.4570690000000001E-2</v>
      </c>
      <c r="AI13" s="114">
        <v>2.2512600000000001E-2</v>
      </c>
      <c r="AJ13" s="114">
        <v>5.1360000000000003E-2</v>
      </c>
      <c r="AK13" s="114"/>
    </row>
    <row r="14" spans="1:37">
      <c r="B14" s="38">
        <v>6</v>
      </c>
      <c r="C14" s="38">
        <v>-8.4344168361594374</v>
      </c>
      <c r="D14" s="114">
        <v>8.1900000000000001E-2</v>
      </c>
      <c r="E14" s="114">
        <v>0.1</v>
      </c>
      <c r="F14" s="114"/>
      <c r="G14" s="114">
        <v>6.8653433E-2</v>
      </c>
      <c r="H14" s="114">
        <v>6.7549999999999999E-2</v>
      </c>
      <c r="I14" s="114">
        <v>6.8844199999999994E-2</v>
      </c>
      <c r="J14" s="114">
        <v>7.492E-2</v>
      </c>
      <c r="K14" s="114"/>
      <c r="O14" s="38">
        <v>6</v>
      </c>
      <c r="P14" s="38">
        <v>-8.4344168361594374</v>
      </c>
      <c r="Q14" s="114">
        <v>3.5299999999999998E-2</v>
      </c>
      <c r="R14" s="114">
        <v>4.4400000000000002E-2</v>
      </c>
      <c r="S14" s="114"/>
      <c r="T14" s="114">
        <v>2.6601329999999999E-2</v>
      </c>
      <c r="U14" s="114">
        <v>4.7350000000000003E-2</v>
      </c>
      <c r="V14" s="114">
        <v>2.8542700000000001E-2</v>
      </c>
      <c r="W14" s="114">
        <v>5.5480000000000002E-2</v>
      </c>
      <c r="X14" s="114"/>
      <c r="AB14" s="38">
        <v>6</v>
      </c>
      <c r="AC14" s="38">
        <v>-8.4344168361594374</v>
      </c>
      <c r="AD14" s="114">
        <v>2.81E-2</v>
      </c>
      <c r="AE14" s="114">
        <v>1.5299999999999999E-2</v>
      </c>
      <c r="AF14" s="114"/>
      <c r="AG14" s="114">
        <v>1.199044E-2</v>
      </c>
      <c r="AH14" s="114">
        <v>2.3820480000000002E-2</v>
      </c>
      <c r="AI14" s="114">
        <v>1.5879399999999998E-2</v>
      </c>
      <c r="AJ14" s="114">
        <v>3.3799999999999997E-2</v>
      </c>
      <c r="AK14" s="114"/>
    </row>
    <row r="15" spans="1:37">
      <c r="B15" s="38">
        <v>7</v>
      </c>
      <c r="C15" s="38">
        <v>-7.4344168361594356</v>
      </c>
      <c r="D15" s="114">
        <v>6.0699999999999997E-2</v>
      </c>
      <c r="E15" s="114">
        <v>7.6700000000000004E-2</v>
      </c>
      <c r="F15" s="114"/>
      <c r="G15" s="114">
        <v>4.5852293000000002E-2</v>
      </c>
      <c r="H15" s="114">
        <v>5.2499999999999998E-2</v>
      </c>
      <c r="I15" s="114">
        <v>0.05</v>
      </c>
      <c r="J15" s="114">
        <v>5.6279999999999997E-2</v>
      </c>
      <c r="K15" s="114"/>
      <c r="O15" s="38">
        <v>7</v>
      </c>
      <c r="P15" s="38">
        <v>-7.4344168361594356</v>
      </c>
      <c r="Q15" s="114">
        <v>2.4500000000000001E-2</v>
      </c>
      <c r="R15" s="114">
        <v>3.2899999999999999E-2</v>
      </c>
      <c r="S15" s="114"/>
      <c r="T15" s="114">
        <v>1.560078E-2</v>
      </c>
      <c r="U15" s="114">
        <v>3.3849999999999998E-2</v>
      </c>
      <c r="V15" s="114">
        <v>1.9698500000000001E-2</v>
      </c>
      <c r="W15" s="114">
        <v>3.9640000000000002E-2</v>
      </c>
      <c r="X15" s="114"/>
      <c r="AB15" s="38">
        <v>7</v>
      </c>
      <c r="AC15" s="38">
        <v>-7.4344168361594356</v>
      </c>
      <c r="AD15" s="114">
        <v>1.9E-2</v>
      </c>
      <c r="AE15" s="114">
        <v>9.4999999999999998E-3</v>
      </c>
      <c r="AF15" s="114"/>
      <c r="AG15" s="114">
        <v>6.5003250000000004E-3</v>
      </c>
      <c r="AH15" s="114">
        <v>1.6070319999999999E-2</v>
      </c>
      <c r="AI15" s="114">
        <v>9.8492500000000004E-3</v>
      </c>
      <c r="AJ15" s="114">
        <v>2.0480000000000002E-2</v>
      </c>
      <c r="AK15" s="114"/>
    </row>
    <row r="16" spans="1:37">
      <c r="B16" s="38">
        <v>8</v>
      </c>
      <c r="C16" s="38">
        <v>-6.4344168361594356</v>
      </c>
      <c r="D16" s="114">
        <v>4.2279999999999998E-2</v>
      </c>
      <c r="E16" s="114">
        <v>5.67E-2</v>
      </c>
      <c r="F16" s="114"/>
      <c r="G16" s="114">
        <v>3.3851693000000002E-2</v>
      </c>
      <c r="H16" s="114">
        <v>3.7199999999999997E-2</v>
      </c>
      <c r="I16" s="114">
        <v>3.5678399999999999E-2</v>
      </c>
      <c r="J16" s="114">
        <v>3.9079999999999997E-2</v>
      </c>
      <c r="K16" s="114"/>
      <c r="O16" s="38">
        <v>8</v>
      </c>
      <c r="P16" s="38">
        <v>-6.4344168361594356</v>
      </c>
      <c r="Q16" s="114">
        <v>1.5350000000000001E-2</v>
      </c>
      <c r="R16" s="114">
        <v>2.4E-2</v>
      </c>
      <c r="S16" s="114"/>
      <c r="T16" s="114">
        <v>1.0550528E-2</v>
      </c>
      <c r="U16" s="114">
        <v>2.3550000000000001E-2</v>
      </c>
      <c r="V16" s="114">
        <v>1.30151E-2</v>
      </c>
      <c r="W16" s="114">
        <v>2.572E-2</v>
      </c>
      <c r="X16" s="114"/>
      <c r="AB16" s="38">
        <v>8</v>
      </c>
      <c r="AC16" s="38">
        <v>-6.4344168361594356</v>
      </c>
      <c r="AD16" s="114">
        <v>1.0630000000000001E-2</v>
      </c>
      <c r="AE16" s="114">
        <v>5.7000000000000002E-3</v>
      </c>
      <c r="AF16" s="114"/>
      <c r="AG16" s="114">
        <v>4.0502029999999996E-3</v>
      </c>
      <c r="AH16" s="114">
        <v>1.031021E-2</v>
      </c>
      <c r="AI16" s="114">
        <v>5.2763799999999998E-3</v>
      </c>
      <c r="AJ16" s="114">
        <v>1.196E-2</v>
      </c>
      <c r="AK16" s="114"/>
    </row>
    <row r="17" spans="2:37">
      <c r="B17" s="38">
        <v>9</v>
      </c>
      <c r="C17" s="38">
        <v>-5.4344168361594356</v>
      </c>
      <c r="D17" s="114">
        <v>3.014E-2</v>
      </c>
      <c r="E17" s="114">
        <v>4.1000000000000002E-2</v>
      </c>
      <c r="F17" s="114"/>
      <c r="G17" s="114">
        <v>2.0901045E-2</v>
      </c>
      <c r="H17" s="114">
        <v>2.5000000000000001E-2</v>
      </c>
      <c r="I17" s="114">
        <v>2.5929600000000001E-2</v>
      </c>
      <c r="J17" s="114">
        <v>2.596E-2</v>
      </c>
      <c r="K17" s="114"/>
      <c r="O17" s="38">
        <v>9</v>
      </c>
      <c r="P17" s="38">
        <v>-5.4344168361594356</v>
      </c>
      <c r="Q17" s="114">
        <v>1.0109999999999999E-2</v>
      </c>
      <c r="R17" s="114">
        <v>1.66E-2</v>
      </c>
      <c r="S17" s="114"/>
      <c r="T17" s="114">
        <v>6.8003400000000002E-3</v>
      </c>
      <c r="U17" s="114">
        <v>1.575E-2</v>
      </c>
      <c r="V17" s="114">
        <v>8.1909500000000007E-3</v>
      </c>
      <c r="W17" s="114">
        <v>1.584E-2</v>
      </c>
      <c r="X17" s="114"/>
      <c r="AB17" s="38">
        <v>9</v>
      </c>
      <c r="AC17" s="38">
        <v>-5.4344168361594356</v>
      </c>
      <c r="AD17" s="114">
        <v>6.5300000000000002E-3</v>
      </c>
      <c r="AE17" s="114">
        <v>3.2000000000000002E-3</v>
      </c>
      <c r="AF17" s="114"/>
      <c r="AG17" s="114">
        <v>2.3001150000000001E-3</v>
      </c>
      <c r="AH17" s="114">
        <v>6.4001279999999997E-3</v>
      </c>
      <c r="AI17" s="114">
        <v>2.96482E-3</v>
      </c>
      <c r="AJ17" s="114">
        <v>6.0400000000000002E-3</v>
      </c>
      <c r="AK17" s="114"/>
    </row>
    <row r="18" spans="2:37">
      <c r="B18" s="38">
        <v>10</v>
      </c>
      <c r="C18" s="38">
        <v>-4.4344168361594356</v>
      </c>
      <c r="D18" s="114">
        <v>2.1049999999999999E-2</v>
      </c>
      <c r="E18" s="114">
        <v>2.9000000000000001E-2</v>
      </c>
      <c r="F18" s="114"/>
      <c r="G18" s="114">
        <v>1.6050802999999999E-2</v>
      </c>
      <c r="H18" s="114">
        <v>1.6150000000000001E-2</v>
      </c>
      <c r="I18" s="114">
        <v>1.8693499999999998E-2</v>
      </c>
      <c r="J18" s="114">
        <v>1.6400000000000001E-2</v>
      </c>
      <c r="K18" s="114"/>
      <c r="O18" s="38">
        <v>10</v>
      </c>
      <c r="P18" s="38">
        <v>-4.4344168361594356</v>
      </c>
      <c r="Q18" s="114">
        <v>6.3099999999999996E-3</v>
      </c>
      <c r="R18" s="114">
        <v>1.11E-2</v>
      </c>
      <c r="S18" s="114"/>
      <c r="T18" s="114">
        <v>4.9002450000000001E-3</v>
      </c>
      <c r="U18" s="114">
        <v>1.0059999999999999E-2</v>
      </c>
      <c r="V18" s="114">
        <v>4.4723599999999999E-3</v>
      </c>
      <c r="W18" s="114">
        <v>9.2399999999999999E-3</v>
      </c>
      <c r="X18" s="114"/>
      <c r="AB18" s="38">
        <v>10</v>
      </c>
      <c r="AC18" s="38">
        <v>-4.4344168361594356</v>
      </c>
      <c r="AD18" s="114">
        <v>4.1900000000000001E-3</v>
      </c>
      <c r="AE18" s="114">
        <v>1.6000000000000001E-3</v>
      </c>
      <c r="AF18" s="114"/>
      <c r="AG18" s="114">
        <v>1.100055E-3</v>
      </c>
      <c r="AH18" s="114">
        <v>3.6300730000000002E-3</v>
      </c>
      <c r="AI18" s="114">
        <v>1.7085399999999999E-3</v>
      </c>
      <c r="AJ18" s="114">
        <v>2.7599999999999999E-3</v>
      </c>
      <c r="AK18" s="114"/>
    </row>
    <row r="19" spans="2:37">
      <c r="B19" s="38">
        <v>11</v>
      </c>
      <c r="C19" s="38">
        <v>-3.4344168361594356</v>
      </c>
      <c r="D19" s="114">
        <v>1.363E-2</v>
      </c>
      <c r="E19" s="114">
        <v>2.0899999999999998E-2</v>
      </c>
      <c r="F19" s="114"/>
      <c r="G19" s="114">
        <v>9.3504680000000007E-3</v>
      </c>
      <c r="H19" s="114">
        <v>1.0744999999999999E-2</v>
      </c>
      <c r="I19" s="114">
        <v>1.30151E-2</v>
      </c>
      <c r="J19" s="114">
        <v>1.0279999999999999E-2</v>
      </c>
      <c r="K19" s="114"/>
      <c r="O19" s="38">
        <v>11</v>
      </c>
      <c r="P19" s="38">
        <v>-3.4344168361594356</v>
      </c>
      <c r="Q19" s="114">
        <v>3.9100000000000003E-3</v>
      </c>
      <c r="R19" s="114">
        <v>7.7000000000000002E-3</v>
      </c>
      <c r="S19" s="114"/>
      <c r="T19" s="114">
        <v>2.5001250000000002E-3</v>
      </c>
      <c r="U19" s="114">
        <v>6.3800000000000003E-3</v>
      </c>
      <c r="V19" s="114">
        <v>3.0653299999999998E-3</v>
      </c>
      <c r="W19" s="114">
        <v>5.0800000000000003E-3</v>
      </c>
      <c r="X19" s="114"/>
      <c r="AB19" s="38">
        <v>11</v>
      </c>
      <c r="AC19" s="38">
        <v>-3.4344168361594356</v>
      </c>
      <c r="AD19" s="114">
        <v>2.3700000000000001E-3</v>
      </c>
      <c r="AE19" s="114">
        <v>5.9999999999999995E-4</v>
      </c>
      <c r="AF19" s="114"/>
      <c r="AG19" s="114">
        <v>9.0004500000000003E-4</v>
      </c>
      <c r="AH19" s="114">
        <v>2.200044E-3</v>
      </c>
      <c r="AI19" s="114">
        <v>7.0351799999999998E-4</v>
      </c>
      <c r="AJ19" s="114">
        <v>1.6800000000000001E-3</v>
      </c>
      <c r="AK19" s="114"/>
    </row>
    <row r="20" spans="2:37">
      <c r="B20" s="38">
        <v>12</v>
      </c>
      <c r="C20" s="38">
        <v>-2.4344168361594356</v>
      </c>
      <c r="D20" s="114">
        <v>8.6999999999999994E-3</v>
      </c>
      <c r="E20" s="114">
        <v>1.46E-2</v>
      </c>
      <c r="F20" s="114"/>
      <c r="G20" s="114">
        <v>6.3503179999999998E-3</v>
      </c>
      <c r="H20" s="114">
        <v>6.8700000000000002E-3</v>
      </c>
      <c r="I20" s="114">
        <v>8.5929600000000002E-3</v>
      </c>
      <c r="J20" s="114">
        <v>6.1199999999999996E-3</v>
      </c>
      <c r="K20" s="114"/>
      <c r="O20" s="38">
        <v>12</v>
      </c>
      <c r="P20" s="38">
        <v>-2.4344168361594356</v>
      </c>
      <c r="Q20" s="114">
        <v>2.2899999999999999E-3</v>
      </c>
      <c r="R20" s="114">
        <v>5.1000000000000004E-3</v>
      </c>
      <c r="S20" s="114"/>
      <c r="T20" s="114">
        <v>2.0501030000000002E-3</v>
      </c>
      <c r="U20" s="114">
        <v>4.0150000000000003E-3</v>
      </c>
      <c r="V20" s="114">
        <v>1.80905E-3</v>
      </c>
      <c r="W20" s="114">
        <v>3.16E-3</v>
      </c>
      <c r="X20" s="114"/>
      <c r="AB20" s="38">
        <v>12</v>
      </c>
      <c r="AC20" s="38">
        <v>-2.4344168361594356</v>
      </c>
      <c r="AD20" s="114">
        <v>1.24E-3</v>
      </c>
      <c r="AE20" s="114"/>
      <c r="AF20" s="114"/>
      <c r="AG20" s="114"/>
      <c r="AH20" s="114">
        <v>1.090022E-3</v>
      </c>
      <c r="AI20" s="114">
        <v>3.0150799999999997E-4</v>
      </c>
      <c r="AJ20" s="114">
        <v>6.8000000000000005E-4</v>
      </c>
      <c r="AK20" s="114"/>
    </row>
    <row r="21" spans="2:37">
      <c r="B21" s="38">
        <v>13</v>
      </c>
      <c r="C21" s="38">
        <v>-1.4344168361594356</v>
      </c>
      <c r="D21" s="114">
        <v>5.2900000000000004E-3</v>
      </c>
      <c r="E21" s="114">
        <v>8.6999999999999994E-3</v>
      </c>
      <c r="F21" s="114"/>
      <c r="G21" s="114">
        <v>3.2501629999999999E-3</v>
      </c>
      <c r="H21" s="114">
        <v>3.6849999999999999E-3</v>
      </c>
      <c r="I21" s="114">
        <v>5.2763799999999998E-3</v>
      </c>
      <c r="J21" s="114">
        <v>3.5599999999999998E-3</v>
      </c>
      <c r="K21" s="114"/>
      <c r="O21" s="38">
        <v>13</v>
      </c>
      <c r="P21" s="38">
        <v>-1.4344168361594356</v>
      </c>
      <c r="Q21" s="114">
        <v>1.16E-3</v>
      </c>
      <c r="R21" s="114">
        <v>2.5999999999999999E-3</v>
      </c>
      <c r="S21" s="114"/>
      <c r="T21" s="114">
        <v>9.5004799999999999E-4</v>
      </c>
      <c r="U21" s="114">
        <v>2.31E-3</v>
      </c>
      <c r="V21" s="114">
        <v>1.05528E-3</v>
      </c>
      <c r="W21" s="114">
        <v>1.6000000000000001E-3</v>
      </c>
      <c r="X21" s="114"/>
      <c r="AB21" s="38">
        <v>13</v>
      </c>
      <c r="AC21" s="38">
        <v>-1.4344168361594356</v>
      </c>
      <c r="AD21" s="114">
        <v>6.8000000000000005E-4</v>
      </c>
      <c r="AE21" s="114"/>
      <c r="AF21" s="114"/>
      <c r="AG21" s="114"/>
      <c r="AH21" s="114">
        <v>5.0000999999999995E-4</v>
      </c>
      <c r="AI21" s="114">
        <v>2.01005E-4</v>
      </c>
      <c r="AJ21" s="114">
        <v>4.0000000000000003E-5</v>
      </c>
      <c r="AK21" s="114"/>
    </row>
    <row r="22" spans="2:37">
      <c r="B22" s="38">
        <v>14</v>
      </c>
      <c r="C22" s="38">
        <v>-0.4344168361594356</v>
      </c>
      <c r="D22" s="114">
        <v>2.96E-3</v>
      </c>
      <c r="E22" s="114">
        <v>4.5999999999999999E-3</v>
      </c>
      <c r="F22" s="114"/>
      <c r="G22" s="114">
        <v>2.0501030000000002E-3</v>
      </c>
      <c r="H22" s="114">
        <v>1.9750000000000002E-3</v>
      </c>
      <c r="I22" s="114">
        <v>3.0653299999999998E-3</v>
      </c>
      <c r="J22" s="114">
        <v>2E-3</v>
      </c>
      <c r="K22" s="114"/>
      <c r="O22" s="38">
        <v>14</v>
      </c>
      <c r="P22" s="38">
        <v>-0.4344168361594356</v>
      </c>
      <c r="Q22" s="114">
        <v>6.4000000000000005E-4</v>
      </c>
      <c r="R22" s="114">
        <v>1.1000000000000001E-3</v>
      </c>
      <c r="S22" s="114"/>
      <c r="T22" s="114">
        <v>3.0001499999999999E-4</v>
      </c>
      <c r="U22" s="114">
        <v>1.2650000000000001E-3</v>
      </c>
      <c r="V22" s="114">
        <v>5.02513E-4</v>
      </c>
      <c r="W22" s="114">
        <v>8.0000000000000004E-4</v>
      </c>
      <c r="X22" s="114"/>
      <c r="AB22" s="38">
        <v>14</v>
      </c>
      <c r="AC22" s="38">
        <v>-0.4344168361594356</v>
      </c>
      <c r="AD22" s="114"/>
      <c r="AE22" s="114"/>
      <c r="AF22" s="114"/>
      <c r="AG22" s="114"/>
      <c r="AH22" s="114">
        <v>2.8000559999999999E-4</v>
      </c>
      <c r="AI22" s="114">
        <v>1.00503E-4</v>
      </c>
      <c r="AJ22" s="114"/>
      <c r="AK22" s="114"/>
    </row>
    <row r="23" spans="2:37">
      <c r="B23" s="38">
        <v>15</v>
      </c>
      <c r="C23" s="38">
        <v>0.5655831638405644</v>
      </c>
      <c r="D23" s="114">
        <v>1.72E-3</v>
      </c>
      <c r="E23" s="114">
        <v>2.5000000000000001E-3</v>
      </c>
      <c r="F23" s="114"/>
      <c r="G23" s="114">
        <v>9.5004799999999999E-4</v>
      </c>
      <c r="H23" s="114">
        <v>9.5500000000000001E-4</v>
      </c>
      <c r="I23" s="114">
        <v>2.0100500000000002E-3</v>
      </c>
      <c r="J23" s="114">
        <v>8.0000000000000004E-4</v>
      </c>
      <c r="K23" s="114"/>
      <c r="O23" s="38">
        <v>15</v>
      </c>
      <c r="P23" s="38">
        <v>0.5655831638405644</v>
      </c>
      <c r="Q23" s="114"/>
      <c r="R23" s="114">
        <v>5.9999999999999995E-4</v>
      </c>
      <c r="S23" s="114"/>
      <c r="T23" s="114">
        <v>0</v>
      </c>
      <c r="U23" s="114">
        <v>6.6E-4</v>
      </c>
      <c r="V23" s="114">
        <v>3.0150799999999997E-4</v>
      </c>
      <c r="W23" s="114">
        <v>3.2000000000000003E-4</v>
      </c>
      <c r="X23" s="114"/>
      <c r="AB23" s="38">
        <v>15</v>
      </c>
      <c r="AC23" s="38">
        <v>0.5655831638405644</v>
      </c>
      <c r="AD23" s="114"/>
      <c r="AE23" s="114"/>
      <c r="AF23" s="114"/>
      <c r="AG23" s="114"/>
      <c r="AH23" s="114">
        <v>1.2000239999999999E-4</v>
      </c>
      <c r="AI23" s="114">
        <v>5.0251299999999998E-5</v>
      </c>
      <c r="AJ23" s="114"/>
      <c r="AK23" s="114"/>
    </row>
    <row r="24" spans="2:37">
      <c r="B24" s="38">
        <v>16</v>
      </c>
      <c r="C24" s="38">
        <v>1.5655831638405644</v>
      </c>
      <c r="D24" s="114">
        <v>8.8000000000000003E-4</v>
      </c>
      <c r="E24" s="114">
        <v>1.2999999999999999E-3</v>
      </c>
      <c r="F24" s="114"/>
      <c r="G24" s="114"/>
      <c r="H24" s="114">
        <v>4.35E-4</v>
      </c>
      <c r="I24" s="114">
        <v>1.10553E-3</v>
      </c>
      <c r="J24" s="114">
        <v>4.0000000000000002E-4</v>
      </c>
      <c r="K24" s="114"/>
      <c r="O24" s="38">
        <v>16</v>
      </c>
      <c r="P24" s="38">
        <v>1.5655831638405644</v>
      </c>
      <c r="Q24" s="114"/>
      <c r="R24" s="114"/>
      <c r="S24" s="114"/>
      <c r="T24" s="114"/>
      <c r="U24" s="114">
        <v>3.3E-4</v>
      </c>
      <c r="V24" s="114">
        <v>2.5125599999999999E-4</v>
      </c>
      <c r="W24" s="114">
        <v>8.0000000000000007E-5</v>
      </c>
      <c r="X24" s="114"/>
      <c r="AB24" s="38">
        <v>16</v>
      </c>
      <c r="AC24" s="38">
        <v>1.5655831638405644</v>
      </c>
      <c r="AD24" s="114"/>
      <c r="AE24" s="114"/>
      <c r="AF24" s="114"/>
      <c r="AG24" s="114"/>
      <c r="AH24" s="114">
        <v>7.0001399999999997E-5</v>
      </c>
      <c r="AI24" s="114"/>
      <c r="AJ24" s="114"/>
      <c r="AK24" s="114"/>
    </row>
    <row r="25" spans="2:37">
      <c r="B25" s="38">
        <v>17</v>
      </c>
      <c r="C25" s="38">
        <v>2.5655831638405644</v>
      </c>
      <c r="D25" s="114"/>
      <c r="E25" s="114">
        <v>6.9999999999999999E-4</v>
      </c>
      <c r="F25" s="114"/>
      <c r="G25" s="114"/>
      <c r="H25" s="114">
        <v>2.3499999999999999E-4</v>
      </c>
      <c r="I25" s="114">
        <v>7.0351799999999998E-4</v>
      </c>
      <c r="J25" s="114">
        <v>2.0000000000000001E-4</v>
      </c>
      <c r="K25" s="114"/>
      <c r="O25" s="38">
        <v>17</v>
      </c>
      <c r="P25" s="38">
        <v>2.5655831638405644</v>
      </c>
      <c r="Q25" s="114"/>
      <c r="R25" s="114"/>
      <c r="S25" s="114"/>
      <c r="T25" s="114"/>
      <c r="U25" s="114">
        <v>1.85E-4</v>
      </c>
      <c r="V25" s="114">
        <v>1.00503E-4</v>
      </c>
      <c r="W25" s="114">
        <v>4.0000000000000003E-5</v>
      </c>
      <c r="X25" s="114"/>
      <c r="AB25" s="38">
        <v>17</v>
      </c>
      <c r="AC25" s="38">
        <v>2.5655831638405644</v>
      </c>
      <c r="AD25" s="114"/>
      <c r="AE25" s="114"/>
      <c r="AF25" s="114"/>
      <c r="AG25" s="114"/>
      <c r="AH25" s="114">
        <v>5.0000999999999998E-5</v>
      </c>
      <c r="AI25" s="114"/>
      <c r="AJ25" s="114"/>
      <c r="AK25" s="114"/>
    </row>
    <row r="26" spans="2:37">
      <c r="B26" s="38">
        <v>18</v>
      </c>
      <c r="C26" s="38">
        <v>3.5655831638405644</v>
      </c>
      <c r="D26" s="114"/>
      <c r="E26" s="114"/>
      <c r="F26" s="114"/>
      <c r="G26" s="114"/>
      <c r="H26" s="114">
        <v>1.2E-4</v>
      </c>
      <c r="I26" s="114">
        <v>4.0201000000000001E-4</v>
      </c>
      <c r="J26" s="114">
        <v>1.2E-4</v>
      </c>
      <c r="K26" s="114"/>
      <c r="O26" s="38">
        <v>18</v>
      </c>
      <c r="P26" s="38">
        <v>3.5655831638405644</v>
      </c>
      <c r="Q26" s="114"/>
      <c r="R26" s="114"/>
      <c r="S26" s="114"/>
      <c r="T26" s="114"/>
      <c r="U26" s="114">
        <v>1.05E-4</v>
      </c>
      <c r="V26" s="114">
        <v>5.0251299999999998E-5</v>
      </c>
      <c r="W26" s="114">
        <v>4.0000000000000003E-5</v>
      </c>
      <c r="X26" s="114"/>
      <c r="AB26" s="38">
        <v>18</v>
      </c>
      <c r="AC26" s="38">
        <v>3.5655831638405644</v>
      </c>
      <c r="AD26" s="114"/>
      <c r="AE26" s="114"/>
      <c r="AF26" s="114"/>
      <c r="AG26" s="114"/>
      <c r="AH26" s="114">
        <v>2.0000399999999999E-5</v>
      </c>
      <c r="AI26" s="114"/>
      <c r="AJ26" s="114"/>
      <c r="AK26" s="114"/>
    </row>
    <row r="27" spans="2:37">
      <c r="B27" s="38">
        <v>19</v>
      </c>
      <c r="C27" s="38">
        <v>4.56558316384056</v>
      </c>
      <c r="D27" s="114"/>
      <c r="E27" s="114"/>
      <c r="F27" s="114"/>
      <c r="G27" s="114"/>
      <c r="H27" s="114">
        <v>5.5000000000000002E-5</v>
      </c>
      <c r="I27" s="114">
        <v>2.5125599999999999E-4</v>
      </c>
      <c r="J27" s="114">
        <v>8.0000000000000007E-5</v>
      </c>
      <c r="K27" s="114"/>
      <c r="O27" s="38">
        <v>19</v>
      </c>
      <c r="P27" s="38">
        <v>4.56558316384056</v>
      </c>
      <c r="Q27" s="114"/>
      <c r="R27" s="114"/>
      <c r="S27" s="114"/>
      <c r="T27" s="114"/>
      <c r="U27" s="114">
        <v>6.0000000000000002E-5</v>
      </c>
      <c r="V27" s="114"/>
      <c r="W27" s="114">
        <v>4.0000000000000003E-5</v>
      </c>
      <c r="X27" s="114"/>
      <c r="AB27" s="38">
        <v>19</v>
      </c>
      <c r="AC27" s="38">
        <v>4.56558316384056</v>
      </c>
      <c r="AD27" s="114"/>
      <c r="AE27" s="114"/>
      <c r="AF27" s="114"/>
      <c r="AG27" s="114"/>
      <c r="AH27" s="114">
        <v>1.00002E-5</v>
      </c>
      <c r="AI27" s="114"/>
      <c r="AJ27" s="114"/>
      <c r="AK27" s="114"/>
    </row>
    <row r="28" spans="2:37" ht="15.75" thickBot="1">
      <c r="B28" s="38">
        <v>20</v>
      </c>
      <c r="C28" s="38">
        <v>5.56558316384056</v>
      </c>
      <c r="D28" s="114"/>
      <c r="E28" s="114"/>
      <c r="F28" s="114"/>
      <c r="G28" s="114"/>
      <c r="H28" s="114">
        <v>3.0000000000000001E-5</v>
      </c>
      <c r="I28" s="114">
        <v>1.00503E-4</v>
      </c>
      <c r="J28" s="114"/>
      <c r="K28" s="114"/>
      <c r="O28" s="38">
        <v>20</v>
      </c>
      <c r="P28" s="38">
        <v>5.56558316384056</v>
      </c>
      <c r="Q28" s="114"/>
      <c r="R28" s="114"/>
      <c r="S28" s="114"/>
      <c r="T28" s="114"/>
      <c r="U28" s="114">
        <v>3.0000000000000001E-5</v>
      </c>
      <c r="V28" s="114"/>
      <c r="W28" s="114"/>
      <c r="X28" s="114"/>
      <c r="AB28" s="38">
        <v>20</v>
      </c>
      <c r="AC28" s="38">
        <v>5.56558316384056</v>
      </c>
      <c r="AD28" s="114"/>
      <c r="AE28" s="114"/>
      <c r="AF28" s="114"/>
      <c r="AG28" s="114"/>
      <c r="AH28" s="114">
        <v>1.00002E-5</v>
      </c>
      <c r="AI28" s="114"/>
      <c r="AJ28" s="114"/>
      <c r="AK28" s="114"/>
    </row>
    <row r="29" spans="2:37" ht="30.75" thickBot="1">
      <c r="C29" s="39" t="s">
        <v>45</v>
      </c>
      <c r="D29" s="40">
        <f t="shared" ref="D29:K29" ca="1" si="0">IFERROR(FORECAST(LOG10($C$30),OFFSET($C$9,MATCH($C$30,D$10:D$28,-1),0,2,1),LOG10(OFFSET(D$9,MATCH($C$30,D$10:D$28,-1),0,2,1))),"")</f>
        <v>1.3748319739423032</v>
      </c>
      <c r="E29" s="40">
        <f t="shared" ca="1" si="0"/>
        <v>1.9894081185521948</v>
      </c>
      <c r="F29" s="40" t="str">
        <f t="shared" ca="1" si="0"/>
        <v/>
      </c>
      <c r="G29" s="40">
        <f t="shared" ca="1" si="0"/>
        <v>0.49895907888955549</v>
      </c>
      <c r="H29" s="40">
        <f t="shared" ca="1" si="0"/>
        <v>0.5022152079636637</v>
      </c>
      <c r="I29" s="41">
        <f t="shared" ca="1" si="0"/>
        <v>1.7875473580826977</v>
      </c>
      <c r="J29" s="41">
        <f ca="1">IFERROR(FORECAST(LOG10($C$30),OFFSET($C$9,MATCH($C$30,J$10:J$28,-1),0,2,1),LOG10(OFFSET(J$9,MATCH($C$30,J$10:J$28,-1),0,2,1))),"")</f>
        <v>0.32205396120659557</v>
      </c>
      <c r="K29" s="41" t="str">
        <f t="shared" ca="1" si="0"/>
        <v/>
      </c>
      <c r="P29" s="39" t="s">
        <v>45</v>
      </c>
      <c r="Q29" s="40">
        <f ca="1">IFERROR(FORECAST(LOG10($P$30),OFFSET($P$9,MATCH($P$30,Q$10:Q$28,-1),0,2,1),LOG10(OFFSET(Q$9,MATCH($P$30,Q$10:Q$28,-1),0,2,1))),"")</f>
        <v>-1.1848485979713512</v>
      </c>
      <c r="R29" s="40">
        <f t="shared" ref="R29:X29" ca="1" si="1">IFERROR(FORECAST(LOG10($P$30),OFFSET($P$9,MATCH($P$30,R$10:R$28,-1),0,2,1),LOG10(OFFSET(R$9,MATCH($P$30,R$10:R$28,-1),0,2,1))),"")</f>
        <v>-0.27717454945912934</v>
      </c>
      <c r="S29" s="40" t="str">
        <f t="shared" ca="1" si="1"/>
        <v/>
      </c>
      <c r="T29" s="40">
        <f t="shared" ca="1" si="1"/>
        <v>-1.5010409211104445</v>
      </c>
      <c r="U29" s="40">
        <f t="shared" ca="1" si="1"/>
        <v>-7.3094034413047737E-2</v>
      </c>
      <c r="V29" s="40">
        <f t="shared" ca="1" si="1"/>
        <v>-1.3618959563421509</v>
      </c>
      <c r="W29" s="40">
        <f ca="1">IFERROR(FORECAST(LOG10($P$30),OFFSET($P$9,MATCH($P$30,W$10:W$28,-1),0,2,1),LOG10(OFFSET(W$9,MATCH($P$30,W$10:W$28,-1),0,2,1))),"")</f>
        <v>-0.75634493104679734</v>
      </c>
      <c r="X29" s="41" t="str">
        <f t="shared" ca="1" si="1"/>
        <v/>
      </c>
      <c r="AC29" s="39" t="s">
        <v>45</v>
      </c>
      <c r="AD29" s="40">
        <f t="shared" ref="AD29:AK29" ca="1" si="2">IFERROR(FORECAST(LOG10($AC$30),OFFSET($AC$9,MATCH($AC$30,AD$10:AD$28,-1),0,2,1),LOG10(OFFSET(AD$9,MATCH($AC$30,AD$10:AD$28,-1),0,2,1))),"")</f>
        <v>-2.0763596805712012</v>
      </c>
      <c r="AE29" s="40">
        <f t="shared" ca="1" si="2"/>
        <v>-3.9552267755015302</v>
      </c>
      <c r="AF29" s="40" t="str">
        <f t="shared" ca="1" si="2"/>
        <v/>
      </c>
      <c r="AG29" s="40">
        <f t="shared" ca="1" si="2"/>
        <v>-3.9592095402722691</v>
      </c>
      <c r="AH29" s="40">
        <f t="shared" ca="1" si="2"/>
        <v>-2.3238110261881193</v>
      </c>
      <c r="AI29" s="40">
        <f t="shared" ca="1" si="2"/>
        <v>-3.8307443598050614</v>
      </c>
      <c r="AJ29" s="40">
        <f ca="1">IFERROR(FORECAST(LOG10($AC$30),OFFSET($AC$9,MATCH($AC$30,AJ$10:AJ$28,-1),0,2,1),LOG10(OFFSET(AJ$9,MATCH($AC$30,AJ$10:AJ$28,-1),0,2,1))),"")</f>
        <v>-2.8608194072970283</v>
      </c>
      <c r="AK29" s="41" t="str">
        <f t="shared" ca="1" si="2"/>
        <v/>
      </c>
    </row>
    <row r="30" spans="2:37">
      <c r="C30" s="52">
        <v>1E-3</v>
      </c>
      <c r="P30" s="52">
        <v>1E-3</v>
      </c>
      <c r="AC30" s="52">
        <v>1E-3</v>
      </c>
    </row>
  </sheetData>
  <mergeCells count="13">
    <mergeCell ref="AD8:AK8"/>
    <mergeCell ref="A2:H2"/>
    <mergeCell ref="A3:H3"/>
    <mergeCell ref="A4:H4"/>
    <mergeCell ref="B8:B9"/>
    <mergeCell ref="C8:C9"/>
    <mergeCell ref="D8:K8"/>
    <mergeCell ref="A5:H5"/>
    <mergeCell ref="O8:O9"/>
    <mergeCell ref="P8:P9"/>
    <mergeCell ref="Q8:X8"/>
    <mergeCell ref="AB8:AB9"/>
    <mergeCell ref="AC8:AC9"/>
  </mergeCells>
  <phoneticPr fontId="14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30"/>
  <sheetViews>
    <sheetView zoomScale="70" zoomScaleNormal="70" workbookViewId="0">
      <selection activeCell="A3" sqref="A3:H3"/>
    </sheetView>
  </sheetViews>
  <sheetFormatPr defaultRowHeight="1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37" ht="18.75">
      <c r="A2" s="134" t="s">
        <v>91</v>
      </c>
      <c r="B2" s="134"/>
      <c r="C2" s="134"/>
      <c r="D2" s="134"/>
      <c r="E2" s="134"/>
      <c r="F2" s="134"/>
      <c r="G2" s="134"/>
      <c r="H2" s="134"/>
    </row>
    <row r="3" spans="1:37" ht="18.75">
      <c r="A3" s="134" t="s">
        <v>23</v>
      </c>
      <c r="B3" s="134"/>
      <c r="C3" s="134"/>
      <c r="D3" s="134"/>
      <c r="E3" s="134"/>
      <c r="F3" s="134"/>
      <c r="G3" s="134"/>
      <c r="H3" s="134"/>
      <c r="I3" s="44"/>
    </row>
    <row r="4" spans="1:37" ht="18.75">
      <c r="A4" s="134" t="s">
        <v>39</v>
      </c>
      <c r="B4" s="134"/>
      <c r="C4" s="134"/>
      <c r="D4" s="134"/>
      <c r="E4" s="134"/>
      <c r="F4" s="134"/>
      <c r="G4" s="134"/>
      <c r="H4" s="134"/>
    </row>
    <row r="5" spans="1:37" ht="18.75">
      <c r="A5" s="134" t="s">
        <v>36</v>
      </c>
      <c r="B5" s="134"/>
      <c r="C5" s="134"/>
      <c r="D5" s="134"/>
      <c r="E5" s="134"/>
      <c r="F5" s="134"/>
      <c r="G5" s="134"/>
      <c r="H5" s="134"/>
    </row>
    <row r="6" spans="1:37" ht="18.75">
      <c r="A6" s="10"/>
      <c r="B6" s="10"/>
    </row>
    <row r="8" spans="1:37" ht="15" customHeight="1">
      <c r="B8" s="132" t="s">
        <v>26</v>
      </c>
      <c r="C8" s="132" t="s">
        <v>20</v>
      </c>
      <c r="D8" s="135" t="s">
        <v>62</v>
      </c>
      <c r="E8" s="136"/>
      <c r="F8" s="136"/>
      <c r="G8" s="136"/>
      <c r="H8" s="136"/>
      <c r="I8" s="136"/>
      <c r="J8" s="136"/>
      <c r="K8" s="137"/>
      <c r="O8" s="132" t="s">
        <v>26</v>
      </c>
      <c r="P8" s="132" t="s">
        <v>20</v>
      </c>
      <c r="Q8" s="135" t="s">
        <v>60</v>
      </c>
      <c r="R8" s="136"/>
      <c r="S8" s="136"/>
      <c r="T8" s="136"/>
      <c r="U8" s="136"/>
      <c r="V8" s="136"/>
      <c r="W8" s="136"/>
      <c r="X8" s="137"/>
      <c r="AB8" s="132" t="s">
        <v>26</v>
      </c>
      <c r="AC8" s="132" t="s">
        <v>20</v>
      </c>
      <c r="AD8" s="135" t="s">
        <v>61</v>
      </c>
      <c r="AE8" s="136"/>
      <c r="AF8" s="136"/>
      <c r="AG8" s="136"/>
      <c r="AH8" s="136"/>
      <c r="AI8" s="136"/>
      <c r="AJ8" s="136"/>
      <c r="AK8" s="137"/>
    </row>
    <row r="9" spans="1:37">
      <c r="B9" s="133"/>
      <c r="C9" s="133"/>
      <c r="D9" s="37" t="s">
        <v>73</v>
      </c>
      <c r="E9" s="37" t="s">
        <v>76</v>
      </c>
      <c r="F9" s="37" t="s">
        <v>1</v>
      </c>
      <c r="G9" s="100" t="s">
        <v>81</v>
      </c>
      <c r="H9" s="107" t="s">
        <v>83</v>
      </c>
      <c r="I9" s="107" t="s">
        <v>85</v>
      </c>
      <c r="J9" s="37" t="s">
        <v>87</v>
      </c>
      <c r="K9" s="37" t="s">
        <v>22</v>
      </c>
      <c r="O9" s="133"/>
      <c r="P9" s="133"/>
      <c r="Q9" s="37" t="s">
        <v>73</v>
      </c>
      <c r="R9" s="37" t="s">
        <v>76</v>
      </c>
      <c r="S9" s="37" t="s">
        <v>1</v>
      </c>
      <c r="T9" s="101" t="s">
        <v>81</v>
      </c>
      <c r="U9" s="107" t="s">
        <v>83</v>
      </c>
      <c r="V9" s="107" t="s">
        <v>85</v>
      </c>
      <c r="W9" s="37" t="s">
        <v>87</v>
      </c>
      <c r="X9" s="37" t="s">
        <v>22</v>
      </c>
      <c r="AB9" s="133"/>
      <c r="AC9" s="133"/>
      <c r="AD9" s="37" t="s">
        <v>73</v>
      </c>
      <c r="AE9" s="37" t="s">
        <v>76</v>
      </c>
      <c r="AF9" s="37" t="s">
        <v>1</v>
      </c>
      <c r="AG9" s="102" t="s">
        <v>81</v>
      </c>
      <c r="AH9" s="107" t="s">
        <v>83</v>
      </c>
      <c r="AI9" s="107" t="s">
        <v>85</v>
      </c>
      <c r="AJ9" s="37" t="s">
        <v>87</v>
      </c>
      <c r="AK9" s="37" t="s">
        <v>22</v>
      </c>
    </row>
    <row r="10" spans="1:37">
      <c r="B10" s="38">
        <v>2</v>
      </c>
      <c r="C10" s="38">
        <v>-12.434416836159439</v>
      </c>
      <c r="D10" s="114">
        <v>0.25850000000000001</v>
      </c>
      <c r="E10" s="114">
        <v>0.26429999999999998</v>
      </c>
      <c r="F10" s="114"/>
      <c r="G10" s="114">
        <v>0.276313815690785</v>
      </c>
      <c r="H10" s="114">
        <v>0.22800000000000001</v>
      </c>
      <c r="I10" s="114"/>
      <c r="J10" s="114">
        <v>0.17196</v>
      </c>
      <c r="K10" s="114"/>
      <c r="O10" s="38">
        <v>2</v>
      </c>
      <c r="P10" s="38">
        <v>-12.434416836159439</v>
      </c>
      <c r="Q10" s="114">
        <v>0.14599999999999999</v>
      </c>
      <c r="R10" s="114">
        <v>0.17319999999999999</v>
      </c>
      <c r="S10" s="114"/>
      <c r="T10" s="114">
        <v>0.10905545277263901</v>
      </c>
      <c r="U10" s="114">
        <v>0.14560000000000001</v>
      </c>
      <c r="V10" s="114">
        <v>0.15055299999999999</v>
      </c>
      <c r="W10" s="114">
        <v>7.0760000000000003E-2</v>
      </c>
      <c r="X10" s="114"/>
      <c r="AB10" s="38">
        <v>2</v>
      </c>
      <c r="AC10" s="38">
        <v>-12.434416836159439</v>
      </c>
      <c r="AD10" s="114">
        <v>0.1305</v>
      </c>
      <c r="AE10" s="114">
        <v>0.1255</v>
      </c>
      <c r="AF10" s="114"/>
      <c r="AG10" s="114">
        <v>0.108805440272014</v>
      </c>
      <c r="AH10" s="114">
        <v>0.13444999999999999</v>
      </c>
      <c r="AI10" s="114"/>
      <c r="AJ10" s="114">
        <v>7.5639999999999999E-2</v>
      </c>
      <c r="AK10" s="114"/>
    </row>
    <row r="11" spans="1:37">
      <c r="B11" s="38">
        <v>3</v>
      </c>
      <c r="C11" s="38">
        <v>-11.434416836159439</v>
      </c>
      <c r="D11" s="114">
        <v>0.224</v>
      </c>
      <c r="E11" s="114">
        <v>0.23080000000000001</v>
      </c>
      <c r="F11" s="114"/>
      <c r="G11" s="114">
        <v>0.24151207560377999</v>
      </c>
      <c r="H11" s="114">
        <v>0.2</v>
      </c>
      <c r="I11" s="114">
        <v>0.21381900000000001</v>
      </c>
      <c r="J11" s="114">
        <v>0.14712</v>
      </c>
      <c r="K11" s="114"/>
      <c r="O11" s="38">
        <v>3</v>
      </c>
      <c r="P11" s="38">
        <v>-11.434416836159439</v>
      </c>
      <c r="Q11" s="114">
        <v>0.11799999999999999</v>
      </c>
      <c r="R11" s="114">
        <v>0.1368</v>
      </c>
      <c r="S11" s="114"/>
      <c r="T11" s="114">
        <v>9.1454572728636399E-2</v>
      </c>
      <c r="U11" s="114">
        <v>0.12330000000000001</v>
      </c>
      <c r="V11" s="114">
        <v>0.12226099999999999</v>
      </c>
      <c r="W11" s="114">
        <v>5.4280000000000002E-2</v>
      </c>
      <c r="X11" s="114"/>
      <c r="AB11" s="38">
        <v>3</v>
      </c>
      <c r="AC11" s="38">
        <v>-11.434416836159439</v>
      </c>
      <c r="AD11" s="114">
        <v>9.7500000000000003E-2</v>
      </c>
      <c r="AE11" s="114">
        <v>9.8100000000000007E-2</v>
      </c>
      <c r="AF11" s="114"/>
      <c r="AG11" s="114">
        <v>8.8954447722386101E-2</v>
      </c>
      <c r="AH11" s="114">
        <v>0.11215</v>
      </c>
      <c r="AI11" s="114">
        <v>8.2964800000000005E-2</v>
      </c>
      <c r="AJ11" s="114">
        <v>5.8560000000000001E-2</v>
      </c>
      <c r="AK11" s="114"/>
    </row>
    <row r="12" spans="1:37">
      <c r="B12" s="38">
        <v>4</v>
      </c>
      <c r="C12" s="38">
        <v>-10.434416836159439</v>
      </c>
      <c r="D12" s="114">
        <v>0.17749999999999999</v>
      </c>
      <c r="E12" s="114">
        <v>0.19500000000000001</v>
      </c>
      <c r="F12" s="114"/>
      <c r="G12" s="114">
        <v>0.20366018300915001</v>
      </c>
      <c r="H12" s="114">
        <v>0.17199999999999999</v>
      </c>
      <c r="I12" s="114">
        <v>0.183869</v>
      </c>
      <c r="J12" s="114">
        <v>0.12292</v>
      </c>
      <c r="K12" s="114"/>
      <c r="O12" s="38">
        <v>4</v>
      </c>
      <c r="P12" s="38">
        <v>-10.434416836159439</v>
      </c>
      <c r="Q12" s="114">
        <v>7.6399999999999996E-2</v>
      </c>
      <c r="R12" s="114">
        <v>0.1014</v>
      </c>
      <c r="S12" s="114"/>
      <c r="T12" s="114">
        <v>6.5703285164258204E-2</v>
      </c>
      <c r="U12" s="114">
        <v>0.10100000000000001</v>
      </c>
      <c r="V12" s="114">
        <v>0.100151</v>
      </c>
      <c r="W12" s="114">
        <v>4.1200000000000001E-2</v>
      </c>
      <c r="X12" s="114"/>
      <c r="AB12" s="38">
        <v>4</v>
      </c>
      <c r="AC12" s="38">
        <v>-10.434416836159439</v>
      </c>
      <c r="AD12" s="114">
        <v>7.22E-2</v>
      </c>
      <c r="AE12" s="114">
        <v>7.2900000000000006E-2</v>
      </c>
      <c r="AF12" s="114"/>
      <c r="AG12" s="114">
        <v>6.7103355167758297E-2</v>
      </c>
      <c r="AH12" s="114">
        <v>8.9849999999999999E-2</v>
      </c>
      <c r="AI12" s="114">
        <v>6.40704E-2</v>
      </c>
      <c r="AJ12" s="114">
        <v>4.3920000000000001E-2</v>
      </c>
      <c r="AK12" s="114"/>
    </row>
    <row r="13" spans="1:37">
      <c r="B13" s="38">
        <v>5</v>
      </c>
      <c r="C13" s="38">
        <v>-9.4344168361594392</v>
      </c>
      <c r="D13" s="114">
        <v>0.14430000000000001</v>
      </c>
      <c r="E13" s="114">
        <v>0.16350000000000001</v>
      </c>
      <c r="F13" s="114"/>
      <c r="G13" s="114">
        <v>0.169258462923146</v>
      </c>
      <c r="H13" s="114">
        <v>0.14449999999999999</v>
      </c>
      <c r="I13" s="114">
        <v>0.15663299999999999</v>
      </c>
      <c r="J13" s="114">
        <v>9.9400000000000002E-2</v>
      </c>
      <c r="K13" s="114"/>
      <c r="O13" s="38">
        <v>5</v>
      </c>
      <c r="P13" s="38">
        <v>-9.4344168361594392</v>
      </c>
      <c r="Q13" s="114">
        <v>5.5500000000000001E-2</v>
      </c>
      <c r="R13" s="114">
        <v>7.4999999999999997E-2</v>
      </c>
      <c r="S13" s="114"/>
      <c r="T13" s="114">
        <v>5.1452572628631503E-2</v>
      </c>
      <c r="U13" s="114">
        <v>7.8700000000000006E-2</v>
      </c>
      <c r="V13" s="114">
        <v>7.82915E-2</v>
      </c>
      <c r="W13" s="114">
        <v>2.9839999999999998E-2</v>
      </c>
      <c r="X13" s="114"/>
      <c r="AB13" s="38">
        <v>5</v>
      </c>
      <c r="AC13" s="38">
        <v>-9.4344168361594392</v>
      </c>
      <c r="AD13" s="114">
        <v>0.05</v>
      </c>
      <c r="AE13" s="114">
        <v>5.1700000000000003E-2</v>
      </c>
      <c r="AF13" s="114"/>
      <c r="AG13" s="114">
        <v>4.9952497624881298E-2</v>
      </c>
      <c r="AH13" s="114">
        <v>6.905E-2</v>
      </c>
      <c r="AI13" s="114">
        <v>4.7889399999999999E-2</v>
      </c>
      <c r="AJ13" s="114">
        <v>3.2719999999999999E-2</v>
      </c>
      <c r="AK13" s="114"/>
    </row>
    <row r="14" spans="1:37">
      <c r="B14" s="38">
        <v>6</v>
      </c>
      <c r="C14" s="38">
        <v>-8.4344168361594374</v>
      </c>
      <c r="D14" s="114">
        <v>0.1152</v>
      </c>
      <c r="E14" s="114">
        <v>0.13469999999999999</v>
      </c>
      <c r="F14" s="114"/>
      <c r="G14" s="114">
        <v>0.13665683284164201</v>
      </c>
      <c r="H14" s="114">
        <v>0.1215</v>
      </c>
      <c r="I14" s="114">
        <v>0.12884399999999999</v>
      </c>
      <c r="J14" s="114">
        <v>7.9039999999999999E-2</v>
      </c>
      <c r="K14" s="114"/>
      <c r="O14" s="38">
        <v>6</v>
      </c>
      <c r="P14" s="38">
        <v>-8.4344168361594374</v>
      </c>
      <c r="Q14" s="114">
        <v>4.02E-2</v>
      </c>
      <c r="R14" s="114">
        <v>5.45E-2</v>
      </c>
      <c r="S14" s="114"/>
      <c r="T14" s="114">
        <v>3.6801840092004601E-2</v>
      </c>
      <c r="U14" s="114">
        <v>5.9400000000000001E-2</v>
      </c>
      <c r="V14" s="114">
        <v>5.8743700000000003E-2</v>
      </c>
      <c r="W14" s="114">
        <v>1.9560000000000001E-2</v>
      </c>
      <c r="X14" s="114"/>
      <c r="AB14" s="38">
        <v>6</v>
      </c>
      <c r="AC14" s="38">
        <v>-8.4344168361594374</v>
      </c>
      <c r="AD14" s="114">
        <v>3.2800000000000003E-2</v>
      </c>
      <c r="AE14" s="114">
        <v>3.56E-2</v>
      </c>
      <c r="AF14" s="114"/>
      <c r="AG14" s="114">
        <v>3.5651782589129502E-2</v>
      </c>
      <c r="AH14" s="114">
        <v>5.1799999999999999E-2</v>
      </c>
      <c r="AI14" s="114">
        <v>3.48744E-2</v>
      </c>
      <c r="AJ14" s="114">
        <v>2.3800000000000002E-2</v>
      </c>
      <c r="AK14" s="114"/>
    </row>
    <row r="15" spans="1:37">
      <c r="B15" s="38">
        <v>7</v>
      </c>
      <c r="C15" s="38">
        <v>-7.4344168361594356</v>
      </c>
      <c r="D15" s="114">
        <v>9.0800000000000006E-2</v>
      </c>
      <c r="E15" s="114">
        <v>0.1094</v>
      </c>
      <c r="F15" s="114"/>
      <c r="G15" s="114">
        <v>0.11325566278313901</v>
      </c>
      <c r="H15" s="114">
        <v>9.9199999999999997E-2</v>
      </c>
      <c r="I15" s="114">
        <v>0.104523</v>
      </c>
      <c r="J15" s="114">
        <v>6.0440000000000001E-2</v>
      </c>
      <c r="K15" s="114"/>
      <c r="O15" s="38">
        <v>7</v>
      </c>
      <c r="P15" s="38">
        <v>-7.4344168361594356</v>
      </c>
      <c r="Q15" s="114">
        <v>2.8299999999999999E-2</v>
      </c>
      <c r="R15" s="114">
        <v>4.0099999999999997E-2</v>
      </c>
      <c r="S15" s="114"/>
      <c r="T15" s="114">
        <v>2.81014050702535E-2</v>
      </c>
      <c r="U15" s="114">
        <v>4.4200000000000003E-2</v>
      </c>
      <c r="V15" s="114">
        <v>4.1607999999999999E-2</v>
      </c>
      <c r="W15" s="114">
        <v>1.3559999999999999E-2</v>
      </c>
      <c r="X15" s="114"/>
      <c r="AB15" s="38">
        <v>7</v>
      </c>
      <c r="AC15" s="38">
        <v>-7.4344168361594356</v>
      </c>
      <c r="AD15" s="114">
        <v>2.1700000000000001E-2</v>
      </c>
      <c r="AE15" s="114">
        <v>2.6100000000000002E-2</v>
      </c>
      <c r="AF15" s="114"/>
      <c r="AG15" s="114">
        <v>2.70513525676284E-2</v>
      </c>
      <c r="AH15" s="114">
        <v>3.805E-2</v>
      </c>
      <c r="AI15" s="114">
        <v>2.32161E-2</v>
      </c>
      <c r="AJ15" s="114">
        <v>1.6279999999999999E-2</v>
      </c>
      <c r="AK15" s="114"/>
    </row>
    <row r="16" spans="1:37">
      <c r="B16" s="38">
        <v>8</v>
      </c>
      <c r="C16" s="38">
        <v>-6.4344168361594356</v>
      </c>
      <c r="D16" s="114">
        <v>6.522E-2</v>
      </c>
      <c r="E16" s="114">
        <v>8.5999999999999993E-2</v>
      </c>
      <c r="F16" s="114"/>
      <c r="G16" s="114">
        <v>9.2454622731136596E-2</v>
      </c>
      <c r="H16" s="114">
        <v>7.6249999999999998E-2</v>
      </c>
      <c r="I16" s="114">
        <v>8.0653299999999997E-2</v>
      </c>
      <c r="J16" s="114">
        <v>4.3520000000000003E-2</v>
      </c>
      <c r="K16" s="114"/>
      <c r="O16" s="38">
        <v>8</v>
      </c>
      <c r="P16" s="38">
        <v>-6.4344168361594356</v>
      </c>
      <c r="Q16" s="114">
        <v>2.019E-2</v>
      </c>
      <c r="R16" s="114">
        <v>2.87E-2</v>
      </c>
      <c r="S16" s="114"/>
      <c r="T16" s="114">
        <v>1.84009200460022E-2</v>
      </c>
      <c r="U16" s="114">
        <v>3.1899999999999998E-2</v>
      </c>
      <c r="V16" s="114">
        <v>2.9597999999999999E-2</v>
      </c>
      <c r="W16" s="114">
        <v>8.5199999999999998E-3</v>
      </c>
      <c r="X16" s="114"/>
      <c r="AB16" s="38">
        <v>8</v>
      </c>
      <c r="AC16" s="38">
        <v>-6.4344168361594356</v>
      </c>
      <c r="AD16" s="114">
        <v>1.358E-2</v>
      </c>
      <c r="AE16" s="114">
        <v>1.8800000000000001E-2</v>
      </c>
      <c r="AF16" s="114"/>
      <c r="AG16" s="114">
        <v>1.6800840042002101E-2</v>
      </c>
      <c r="AH16" s="114">
        <v>2.7E-2</v>
      </c>
      <c r="AI16" s="114">
        <v>1.43719E-2</v>
      </c>
      <c r="AJ16" s="114">
        <v>1.0919999999999999E-2</v>
      </c>
      <c r="AK16" s="114"/>
    </row>
    <row r="17" spans="2:37">
      <c r="B17" s="38">
        <v>9</v>
      </c>
      <c r="C17" s="38">
        <v>-5.4344168361594356</v>
      </c>
      <c r="D17" s="114">
        <v>4.6710000000000002E-2</v>
      </c>
      <c r="E17" s="114">
        <v>6.1899999999999997E-2</v>
      </c>
      <c r="F17" s="114"/>
      <c r="G17" s="114">
        <v>7.0153507675383794E-2</v>
      </c>
      <c r="H17" s="114">
        <v>5.6849999999999998E-2</v>
      </c>
      <c r="I17" s="114">
        <v>6.0502500000000001E-2</v>
      </c>
      <c r="J17" s="114">
        <v>2.9479999999999999E-2</v>
      </c>
      <c r="K17" s="114"/>
      <c r="O17" s="38">
        <v>9</v>
      </c>
      <c r="P17" s="38">
        <v>-5.4344168361594356</v>
      </c>
      <c r="Q17" s="114">
        <v>1.3339999999999999E-2</v>
      </c>
      <c r="R17" s="114">
        <v>1.84E-2</v>
      </c>
      <c r="S17" s="114"/>
      <c r="T17" s="114">
        <v>1.3100655032751599E-2</v>
      </c>
      <c r="U17" s="114">
        <v>2.2100000000000002E-2</v>
      </c>
      <c r="V17" s="114">
        <v>1.9648200000000001E-2</v>
      </c>
      <c r="W17" s="114">
        <v>5.3600000000000002E-3</v>
      </c>
      <c r="X17" s="114"/>
      <c r="AB17" s="38">
        <v>9</v>
      </c>
      <c r="AC17" s="38">
        <v>-5.4344168361594356</v>
      </c>
      <c r="AD17" s="114">
        <v>7.8100000000000001E-3</v>
      </c>
      <c r="AE17" s="114">
        <v>1.15E-2</v>
      </c>
      <c r="AF17" s="114"/>
      <c r="AG17" s="114">
        <v>1.2150607530376599E-2</v>
      </c>
      <c r="AH17" s="114">
        <v>1.8249999999999999E-2</v>
      </c>
      <c r="AI17" s="114">
        <v>8.74372E-3</v>
      </c>
      <c r="AJ17" s="114">
        <v>7.1999999999999998E-3</v>
      </c>
      <c r="AK17" s="114"/>
    </row>
    <row r="18" spans="2:37">
      <c r="B18" s="38">
        <v>10</v>
      </c>
      <c r="C18" s="38">
        <v>-4.4344168361594356</v>
      </c>
      <c r="D18" s="114">
        <v>3.1989999999999998E-2</v>
      </c>
      <c r="E18" s="114">
        <v>4.2200000000000001E-2</v>
      </c>
      <c r="F18" s="114"/>
      <c r="G18" s="114">
        <v>5.4402720136006798E-2</v>
      </c>
      <c r="H18" s="114">
        <v>4.0599999999999997E-2</v>
      </c>
      <c r="I18" s="114">
        <v>4.3316599999999997E-2</v>
      </c>
      <c r="J18" s="114">
        <v>1.9800000000000002E-2</v>
      </c>
      <c r="K18" s="114"/>
      <c r="O18" s="38">
        <v>10</v>
      </c>
      <c r="P18" s="38">
        <v>-4.4344168361594356</v>
      </c>
      <c r="Q18" s="114">
        <v>8.7299999999999999E-3</v>
      </c>
      <c r="R18" s="114">
        <v>1.0699999999999999E-2</v>
      </c>
      <c r="S18" s="114"/>
      <c r="T18" s="114">
        <v>8.3504175208760599E-3</v>
      </c>
      <c r="U18" s="114">
        <v>1.44E-2</v>
      </c>
      <c r="V18" s="114">
        <v>1.30653E-2</v>
      </c>
      <c r="W18" s="114">
        <v>2.8E-3</v>
      </c>
      <c r="X18" s="114"/>
      <c r="AB18" s="38">
        <v>10</v>
      </c>
      <c r="AC18" s="38">
        <v>-4.4344168361594356</v>
      </c>
      <c r="AD18" s="114">
        <v>4.2500000000000003E-3</v>
      </c>
      <c r="AE18" s="114">
        <v>6.1999999999999998E-3</v>
      </c>
      <c r="AF18" s="114"/>
      <c r="AG18" s="114">
        <v>7.9503975198760308E-3</v>
      </c>
      <c r="AH18" s="114">
        <v>1.196E-2</v>
      </c>
      <c r="AI18" s="114">
        <v>4.5226099999999998E-3</v>
      </c>
      <c r="AJ18" s="114">
        <v>4.1999999999999997E-3</v>
      </c>
      <c r="AK18" s="114"/>
    </row>
    <row r="19" spans="2:37">
      <c r="B19" s="38">
        <v>11</v>
      </c>
      <c r="C19" s="38">
        <v>-3.4344168361594356</v>
      </c>
      <c r="D19" s="114">
        <v>2.053E-2</v>
      </c>
      <c r="E19" s="114">
        <v>3.0300000000000001E-2</v>
      </c>
      <c r="F19" s="114"/>
      <c r="G19" s="114">
        <v>3.4501725086254299E-2</v>
      </c>
      <c r="H19" s="114">
        <v>2.87E-2</v>
      </c>
      <c r="I19" s="114">
        <v>3.0653300000000001E-2</v>
      </c>
      <c r="J19" s="114">
        <v>1.24E-2</v>
      </c>
      <c r="K19" s="114"/>
      <c r="O19" s="38">
        <v>11</v>
      </c>
      <c r="P19" s="38">
        <v>-3.4344168361594356</v>
      </c>
      <c r="Q19" s="114">
        <v>5.1900000000000002E-3</v>
      </c>
      <c r="R19" s="114">
        <v>6.1000000000000004E-3</v>
      </c>
      <c r="S19" s="114"/>
      <c r="T19" s="114">
        <v>6.2503125156257999E-3</v>
      </c>
      <c r="U19" s="114">
        <v>9.5200000000000007E-3</v>
      </c>
      <c r="V19" s="114">
        <v>7.7386900000000003E-3</v>
      </c>
      <c r="W19" s="114">
        <v>1.5200000000000001E-3</v>
      </c>
      <c r="X19" s="114"/>
      <c r="AB19" s="38">
        <v>11</v>
      </c>
      <c r="AC19" s="38">
        <v>-3.4344168361594356</v>
      </c>
      <c r="AD19" s="114">
        <v>2.3500000000000001E-3</v>
      </c>
      <c r="AE19" s="114">
        <v>3.5000000000000001E-3</v>
      </c>
      <c r="AF19" s="114"/>
      <c r="AG19" s="114">
        <v>4.9502475123756103E-3</v>
      </c>
      <c r="AH19" s="114">
        <v>7.6099999999999996E-3</v>
      </c>
      <c r="AI19" s="114">
        <v>2.4623100000000001E-3</v>
      </c>
      <c r="AJ19" s="114">
        <v>2.3999999999999998E-3</v>
      </c>
      <c r="AK19" s="114"/>
    </row>
    <row r="20" spans="2:37">
      <c r="B20" s="38">
        <v>12</v>
      </c>
      <c r="C20" s="38">
        <v>-2.4344168361594356</v>
      </c>
      <c r="D20" s="114">
        <v>1.2999999999999999E-2</v>
      </c>
      <c r="E20" s="114">
        <v>2.1100000000000001E-2</v>
      </c>
      <c r="F20" s="114"/>
      <c r="G20" s="114">
        <v>2.32011600580029E-2</v>
      </c>
      <c r="H20" s="114">
        <v>1.9599999999999999E-2</v>
      </c>
      <c r="I20" s="114">
        <v>1.9447200000000001E-2</v>
      </c>
      <c r="J20" s="114">
        <v>7.5599999999999999E-3</v>
      </c>
      <c r="K20" s="114"/>
      <c r="O20" s="38">
        <v>12</v>
      </c>
      <c r="P20" s="38">
        <v>-2.4344168361594356</v>
      </c>
      <c r="Q20" s="114">
        <v>3.16E-3</v>
      </c>
      <c r="R20" s="114">
        <v>3.2000000000000002E-3</v>
      </c>
      <c r="S20" s="114"/>
      <c r="T20" s="114">
        <v>4.05020251012556E-3</v>
      </c>
      <c r="U20" s="114">
        <v>5.7000000000000002E-3</v>
      </c>
      <c r="V20" s="114">
        <v>4.6733699999999996E-3</v>
      </c>
      <c r="W20" s="114">
        <v>8.4000000000000003E-4</v>
      </c>
      <c r="X20" s="114"/>
      <c r="AB20" s="38">
        <v>12</v>
      </c>
      <c r="AC20" s="38">
        <v>-2.4344168361594356</v>
      </c>
      <c r="AD20" s="114">
        <v>1.17E-3</v>
      </c>
      <c r="AE20" s="114">
        <v>1.9E-3</v>
      </c>
      <c r="AF20" s="114"/>
      <c r="AG20" s="114">
        <v>3.00015000750042E-3</v>
      </c>
      <c r="AH20" s="114">
        <v>4.6350000000000002E-3</v>
      </c>
      <c r="AI20" s="114">
        <v>1.0050300000000001E-3</v>
      </c>
      <c r="AJ20" s="114">
        <v>1.4E-3</v>
      </c>
      <c r="AK20" s="114"/>
    </row>
    <row r="21" spans="2:37">
      <c r="B21" s="38">
        <v>13</v>
      </c>
      <c r="C21" s="38">
        <v>-1.4344168361594356</v>
      </c>
      <c r="D21" s="114">
        <v>7.6600000000000001E-3</v>
      </c>
      <c r="E21" s="114">
        <v>1.1900000000000001E-2</v>
      </c>
      <c r="F21" s="114"/>
      <c r="G21" s="114">
        <v>1.33006650332517E-2</v>
      </c>
      <c r="H21" s="114">
        <v>1.2404999999999999E-2</v>
      </c>
      <c r="I21" s="114">
        <v>1.29146E-2</v>
      </c>
      <c r="J21" s="114">
        <v>4.0400000000000002E-3</v>
      </c>
      <c r="K21" s="114"/>
      <c r="O21" s="38">
        <v>13</v>
      </c>
      <c r="P21" s="38">
        <v>-1.4344168361594356</v>
      </c>
      <c r="Q21" s="114">
        <v>1.7799999999999999E-3</v>
      </c>
      <c r="R21" s="114">
        <v>1.6999999999999999E-3</v>
      </c>
      <c r="S21" s="114"/>
      <c r="T21" s="114">
        <v>3.00015000750042E-3</v>
      </c>
      <c r="U21" s="114">
        <v>3.5699999999999998E-3</v>
      </c>
      <c r="V21" s="114">
        <v>2.4623100000000001E-3</v>
      </c>
      <c r="W21" s="114">
        <v>3.2000000000000003E-4</v>
      </c>
      <c r="X21" s="114"/>
      <c r="AB21" s="38">
        <v>13</v>
      </c>
      <c r="AC21" s="38">
        <v>-1.4344168361594356</v>
      </c>
      <c r="AD21" s="114">
        <v>5.0000000000000001E-4</v>
      </c>
      <c r="AE21" s="114">
        <v>1.1000000000000001E-3</v>
      </c>
      <c r="AF21" s="114"/>
      <c r="AG21" s="114">
        <v>1.65010250512527E-3</v>
      </c>
      <c r="AH21" s="114">
        <v>2.7850000000000001E-3</v>
      </c>
      <c r="AI21" s="114">
        <v>5.5276399999999997E-4</v>
      </c>
      <c r="AJ21" s="114">
        <v>7.2000000000000005E-4</v>
      </c>
      <c r="AK21" s="114"/>
    </row>
    <row r="22" spans="2:37">
      <c r="B22" s="38">
        <v>14</v>
      </c>
      <c r="C22" s="38">
        <v>-0.4344168361594356</v>
      </c>
      <c r="D22" s="114">
        <v>4.5399999999999998E-3</v>
      </c>
      <c r="E22" s="114">
        <v>5.7999999999999996E-3</v>
      </c>
      <c r="F22" s="114"/>
      <c r="G22" s="114">
        <v>6.4003200160007703E-3</v>
      </c>
      <c r="H22" s="114">
        <v>7.3850000000000001E-3</v>
      </c>
      <c r="I22" s="114">
        <v>7.7386900000000003E-3</v>
      </c>
      <c r="J22" s="114">
        <v>2.0799999999999998E-3</v>
      </c>
      <c r="K22" s="114"/>
      <c r="O22" s="38">
        <v>14</v>
      </c>
      <c r="P22" s="38">
        <v>-0.4344168361594356</v>
      </c>
      <c r="Q22" s="114">
        <v>1.0399999999999999E-3</v>
      </c>
      <c r="R22" s="114">
        <v>8.0000000000000004E-4</v>
      </c>
      <c r="S22" s="114"/>
      <c r="T22" s="114">
        <v>1.6001300065002801E-3</v>
      </c>
      <c r="U22" s="114">
        <v>2E-3</v>
      </c>
      <c r="V22" s="114">
        <v>9.0452299999999996E-4</v>
      </c>
      <c r="W22" s="114">
        <v>1.2E-4</v>
      </c>
      <c r="X22" s="114"/>
      <c r="AB22" s="38">
        <v>14</v>
      </c>
      <c r="AC22" s="38">
        <v>-0.4344168361594356</v>
      </c>
      <c r="AD22" s="114"/>
      <c r="AE22" s="114">
        <v>5.9999999999999995E-4</v>
      </c>
      <c r="AF22" s="114"/>
      <c r="AG22" s="114">
        <v>8.0007750387515E-4</v>
      </c>
      <c r="AH22" s="114">
        <v>1.5900000000000001E-3</v>
      </c>
      <c r="AI22" s="114">
        <v>1.5075399999999999E-4</v>
      </c>
      <c r="AJ22" s="114">
        <v>3.2000000000000003E-4</v>
      </c>
      <c r="AK22" s="114"/>
    </row>
    <row r="23" spans="2:37">
      <c r="B23" s="38">
        <v>15</v>
      </c>
      <c r="C23" s="38">
        <v>0.5655831638405644</v>
      </c>
      <c r="D23" s="114">
        <v>2.31E-3</v>
      </c>
      <c r="E23" s="114">
        <v>3.5000000000000001E-3</v>
      </c>
      <c r="F23" s="114"/>
      <c r="G23" s="114">
        <v>3.6001800090004199E-3</v>
      </c>
      <c r="H23" s="114">
        <v>4.1949999999999999E-3</v>
      </c>
      <c r="I23" s="114">
        <v>4.0201000000000004E-3</v>
      </c>
      <c r="J23" s="114">
        <v>9.2000000000000003E-4</v>
      </c>
      <c r="K23" s="114"/>
      <c r="O23" s="38">
        <v>15</v>
      </c>
      <c r="P23" s="38">
        <v>0.5655831638405644</v>
      </c>
      <c r="Q23" s="114">
        <v>5.5999999999999995E-4</v>
      </c>
      <c r="R23" s="114"/>
      <c r="S23" s="114"/>
      <c r="T23" s="114">
        <v>8.5005250262513001E-4</v>
      </c>
      <c r="U23" s="114">
        <v>1.1800000000000001E-3</v>
      </c>
      <c r="V23" s="114">
        <v>5.5276399999999997E-4</v>
      </c>
      <c r="W23" s="114">
        <v>0</v>
      </c>
      <c r="X23" s="114"/>
      <c r="AB23" s="38">
        <v>15</v>
      </c>
      <c r="AC23" s="38">
        <v>0.5655831638405644</v>
      </c>
      <c r="AD23" s="114"/>
      <c r="AE23" s="114"/>
      <c r="AF23" s="114"/>
      <c r="AG23" s="114">
        <v>3.0001500075005398E-4</v>
      </c>
      <c r="AH23" s="114">
        <v>9.2000000000000003E-4</v>
      </c>
      <c r="AI23" s="114">
        <v>1.00503E-4</v>
      </c>
      <c r="AJ23" s="114">
        <v>8.0000000000000007E-5</v>
      </c>
      <c r="AK23" s="114"/>
    </row>
    <row r="24" spans="2:37">
      <c r="B24" s="38">
        <v>16</v>
      </c>
      <c r="C24" s="38">
        <v>1.5655831638405644</v>
      </c>
      <c r="D24" s="114">
        <v>1.1199999999999999E-3</v>
      </c>
      <c r="E24" s="114">
        <v>2.2000000000000001E-3</v>
      </c>
      <c r="F24" s="114"/>
      <c r="G24" s="114">
        <v>1.8500925046251999E-3</v>
      </c>
      <c r="H24" s="114">
        <v>2.3E-3</v>
      </c>
      <c r="I24" s="114">
        <v>2.2110599999999999E-3</v>
      </c>
      <c r="J24" s="114">
        <v>4.8000000000000001E-4</v>
      </c>
      <c r="K24" s="114"/>
      <c r="O24" s="38">
        <v>16</v>
      </c>
      <c r="P24" s="38">
        <v>1.5655831638405644</v>
      </c>
      <c r="Q24" s="114"/>
      <c r="R24" s="114"/>
      <c r="S24" s="114"/>
      <c r="T24" s="114"/>
      <c r="U24" s="114">
        <v>6.6E-4</v>
      </c>
      <c r="V24" s="114">
        <v>2.01005E-4</v>
      </c>
      <c r="W24" s="114">
        <v>0</v>
      </c>
      <c r="X24" s="114"/>
      <c r="AB24" s="38">
        <v>16</v>
      </c>
      <c r="AC24" s="38">
        <v>1.5655831638405644</v>
      </c>
      <c r="AD24" s="114"/>
      <c r="AE24" s="114"/>
      <c r="AF24" s="114"/>
      <c r="AG24" s="114">
        <v>0</v>
      </c>
      <c r="AH24" s="114">
        <v>5.6499999999999996E-4</v>
      </c>
      <c r="AI24" s="114"/>
      <c r="AJ24" s="114">
        <v>4.0000000000000003E-5</v>
      </c>
      <c r="AK24" s="114"/>
    </row>
    <row r="25" spans="2:37">
      <c r="B25" s="38">
        <v>17</v>
      </c>
      <c r="C25" s="38">
        <v>2.5655831638405644</v>
      </c>
      <c r="D25" s="114"/>
      <c r="E25" s="114">
        <v>1.1999999999999999E-3</v>
      </c>
      <c r="F25" s="114"/>
      <c r="G25" s="114">
        <v>1.1500575028751099E-3</v>
      </c>
      <c r="H25" s="114">
        <v>1.2199999999999999E-3</v>
      </c>
      <c r="I25" s="114">
        <v>1.30653E-3</v>
      </c>
      <c r="J25" s="114">
        <v>8.0000000000000007E-5</v>
      </c>
      <c r="K25" s="114"/>
      <c r="O25" s="38">
        <v>17</v>
      </c>
      <c r="P25" s="38">
        <v>2.5655831638405644</v>
      </c>
      <c r="Q25" s="114"/>
      <c r="R25" s="114"/>
      <c r="S25" s="114"/>
      <c r="T25" s="114"/>
      <c r="U25" s="114">
        <v>4.6999999999999999E-4</v>
      </c>
      <c r="V25" s="114">
        <v>1.00503E-4</v>
      </c>
      <c r="W25" s="114">
        <v>4.0000000000000003E-5</v>
      </c>
      <c r="X25" s="114"/>
      <c r="AB25" s="38">
        <v>17</v>
      </c>
      <c r="AC25" s="38">
        <v>2.5655831638405644</v>
      </c>
      <c r="AD25" s="114"/>
      <c r="AE25" s="114"/>
      <c r="AF25" s="114"/>
      <c r="AG25" s="114"/>
      <c r="AH25" s="114">
        <v>3.8999999999999999E-4</v>
      </c>
      <c r="AI25" s="114"/>
      <c r="AJ25" s="114">
        <v>4.0000000000000003E-5</v>
      </c>
      <c r="AK25" s="114"/>
    </row>
    <row r="26" spans="2:37">
      <c r="B26" s="38">
        <v>18</v>
      </c>
      <c r="C26" s="38">
        <v>3.5655831638405644</v>
      </c>
      <c r="D26" s="114"/>
      <c r="E26" s="114">
        <v>5.9999999999999995E-4</v>
      </c>
      <c r="F26" s="114"/>
      <c r="G26" s="114">
        <v>4.50022501125025E-4</v>
      </c>
      <c r="H26" s="114">
        <v>6.8499999999999995E-4</v>
      </c>
      <c r="I26" s="114">
        <v>4.5226100000000003E-4</v>
      </c>
      <c r="J26" s="114"/>
      <c r="K26" s="114"/>
      <c r="O26" s="38">
        <v>18</v>
      </c>
      <c r="P26" s="38">
        <v>3.5655831638405644</v>
      </c>
      <c r="Q26" s="114"/>
      <c r="R26" s="114"/>
      <c r="S26" s="114"/>
      <c r="T26" s="114"/>
      <c r="U26" s="114">
        <v>3.1E-4</v>
      </c>
      <c r="V26" s="114"/>
      <c r="W26" s="114"/>
      <c r="X26" s="114"/>
      <c r="AB26" s="38">
        <v>18</v>
      </c>
      <c r="AC26" s="38">
        <v>3.5655831638405644</v>
      </c>
      <c r="AD26" s="114"/>
      <c r="AE26" s="114"/>
      <c r="AF26" s="114"/>
      <c r="AG26" s="114"/>
      <c r="AH26" s="114">
        <v>2.3499999999999999E-4</v>
      </c>
      <c r="AI26" s="114"/>
      <c r="AJ26" s="114"/>
      <c r="AK26" s="114"/>
    </row>
    <row r="27" spans="2:37">
      <c r="B27" s="38">
        <v>19</v>
      </c>
      <c r="C27" s="38">
        <v>4.56558316384056</v>
      </c>
      <c r="D27" s="114"/>
      <c r="E27" s="114"/>
      <c r="F27" s="114"/>
      <c r="G27" s="114"/>
      <c r="H27" s="114">
        <v>3.8000000000000002E-4</v>
      </c>
      <c r="I27" s="114"/>
      <c r="J27" s="114"/>
      <c r="K27" s="114"/>
      <c r="O27" s="38">
        <v>19</v>
      </c>
      <c r="P27" s="38">
        <v>4.56558316384056</v>
      </c>
      <c r="Q27" s="114"/>
      <c r="R27" s="114"/>
      <c r="S27" s="114"/>
      <c r="T27" s="114"/>
      <c r="U27" s="114">
        <v>1.6000000000000001E-4</v>
      </c>
      <c r="V27" s="114"/>
      <c r="W27" s="114"/>
      <c r="X27" s="114"/>
      <c r="AB27" s="38">
        <v>19</v>
      </c>
      <c r="AC27" s="38">
        <v>4.56558316384056</v>
      </c>
      <c r="AD27" s="114"/>
      <c r="AE27" s="114"/>
      <c r="AF27" s="114"/>
      <c r="AG27" s="114"/>
      <c r="AH27" s="114">
        <v>1.15E-4</v>
      </c>
      <c r="AI27" s="114"/>
      <c r="AJ27" s="114"/>
      <c r="AK27" s="114"/>
    </row>
    <row r="28" spans="2:37" ht="15.75" thickBot="1">
      <c r="B28" s="38">
        <v>20</v>
      </c>
      <c r="C28" s="38">
        <v>5.56558316384056</v>
      </c>
      <c r="D28" s="114"/>
      <c r="E28" s="114"/>
      <c r="F28" s="114"/>
      <c r="G28" s="114"/>
      <c r="H28" s="114">
        <v>1.85E-4</v>
      </c>
      <c r="I28" s="114"/>
      <c r="J28" s="114"/>
      <c r="K28" s="114"/>
      <c r="O28" s="38">
        <v>20</v>
      </c>
      <c r="P28" s="38">
        <v>5.56558316384056</v>
      </c>
      <c r="Q28" s="114"/>
      <c r="R28" s="114"/>
      <c r="S28" s="114"/>
      <c r="T28" s="114"/>
      <c r="U28" s="114">
        <v>6.9999999999999994E-5</v>
      </c>
      <c r="V28" s="114"/>
      <c r="W28" s="114"/>
      <c r="X28" s="114"/>
      <c r="AB28" s="38">
        <v>20</v>
      </c>
      <c r="AC28" s="38">
        <v>5.56558316384056</v>
      </c>
      <c r="AD28" s="114"/>
      <c r="AE28" s="114"/>
      <c r="AF28" s="114"/>
      <c r="AG28" s="114"/>
      <c r="AH28" s="114">
        <v>6.0000000000000002E-5</v>
      </c>
      <c r="AI28" s="114"/>
      <c r="AJ28" s="114"/>
      <c r="AK28" s="114"/>
    </row>
    <row r="29" spans="2:37" ht="30.75" thickBot="1">
      <c r="C29" s="39" t="s">
        <v>45</v>
      </c>
      <c r="D29" s="40">
        <v>1.75</v>
      </c>
      <c r="E29" s="40">
        <f t="shared" ref="E29:K29" ca="1" si="0">IFERROR(FORECAST(LOG10($C$30),OFFSET($C$9,MATCH($C$30,E$10:E$28,-1),0,2,1),LOG10(OFFSET(E$9,MATCH($C$30,E$10:E$28,-1),0,2,1))),"")</f>
        <v>2.828617569674357</v>
      </c>
      <c r="F29" s="40" t="str">
        <f t="shared" ca="1" si="0"/>
        <v/>
      </c>
      <c r="G29" s="40">
        <f t="shared" ca="1" si="0"/>
        <v>2.7145935739342262</v>
      </c>
      <c r="H29" s="40">
        <f t="shared" ca="1" si="0"/>
        <v>2.9101002017751387</v>
      </c>
      <c r="I29" s="41">
        <f t="shared" ca="1" si="0"/>
        <v>2.8176165106290467</v>
      </c>
      <c r="J29" s="41">
        <f ca="1">IFERROR(FORECAST(LOG10($C$30),OFFSET($C$9,MATCH($C$30,J$10:J$28,-1),0,2,1),LOG10(OFFSET(J$9,MATCH($C$30,J$10:J$28,-1),0,2,1))),"")</f>
        <v>0.46336844146813405</v>
      </c>
      <c r="K29" s="41" t="str">
        <f t="shared" ca="1" si="0"/>
        <v/>
      </c>
      <c r="P29" s="39" t="s">
        <v>45</v>
      </c>
      <c r="Q29" s="40">
        <f ca="1">IFERROR(FORECAST(LOG10($P$30),OFFSET($P$9,MATCH($P$30,Q$10:Q$28,-1),0,2,1),LOG10(OFFSET(Q$9,MATCH($P$30,Q$10:Q$28,-1),0,2,1))),"")</f>
        <v>-0.37105943872695413</v>
      </c>
      <c r="R29" s="40">
        <f t="shared" ref="R29:X29" ca="1" si="1">IFERROR(FORECAST(LOG10($P$30),OFFSET($P$9,MATCH($P$30,R$10:R$28,-1),0,2,1),LOG10(OFFSET(R$9,MATCH($P$30,R$10:R$28,-1),0,2,1))),"")</f>
        <v>-0.73045278578068107</v>
      </c>
      <c r="S29" s="40" t="str">
        <f t="shared" ca="1" si="1"/>
        <v/>
      </c>
      <c r="T29" s="40">
        <f t="shared" ca="1" si="1"/>
        <v>0.30875096549102921</v>
      </c>
      <c r="U29" s="40">
        <f t="shared" ca="1" si="1"/>
        <v>0.85044706409767734</v>
      </c>
      <c r="V29" s="40">
        <f t="shared" ca="1" si="1"/>
        <v>-0.53461934111584952</v>
      </c>
      <c r="W29" s="40">
        <f ca="1">IFERROR(FORECAST(LOG10($P$30),OFFSET($P$9,MATCH($P$30,W$10:W$28,-1),0,2,1),LOG10(OFFSET(W$9,MATCH($P$30,W$10:W$28,-1),0,2,1))),"")</f>
        <v>-2.7284044477367058</v>
      </c>
      <c r="X29" s="41" t="str">
        <f t="shared" ca="1" si="1"/>
        <v/>
      </c>
      <c r="AC29" s="39" t="s">
        <v>45</v>
      </c>
      <c r="AD29" s="40">
        <f t="shared" ref="AD29:AK29" ca="1" si="2">IFERROR(FORECAST(LOG10($AC$30),OFFSET($AC$9,MATCH($AC$30,AD$10:AD$28,-1),0,2,1),LOG10(OFFSET(AD$9,MATCH($AC$30,AD$10:AD$28,-1),0,2,1))),"")</f>
        <v>-2.249739335511304</v>
      </c>
      <c r="AE29" s="40">
        <f t="shared" ca="1" si="2"/>
        <v>-1.2771745494591293</v>
      </c>
      <c r="AF29" s="40" t="str">
        <f t="shared" ca="1" si="2"/>
        <v/>
      </c>
      <c r="AG29" s="40">
        <f t="shared" ca="1" si="2"/>
        <v>-0.7425416869934196</v>
      </c>
      <c r="AH29" s="40">
        <f t="shared" ca="1" si="2"/>
        <v>0.41318099306914569</v>
      </c>
      <c r="AI29" s="40">
        <f t="shared" ca="1" si="2"/>
        <v>-2.4260243247416078</v>
      </c>
      <c r="AJ29" s="40">
        <f ca="1">IFERROR(FORECAST(LOG10($AC$30),OFFSET($AC$9,MATCH($AC$30,AJ$10:AJ$28,-1),0,2,1),LOG10(OFFSET(AJ$9,MATCH($AC$30,AJ$10:AJ$28,-1),0,2,1))),"")</f>
        <v>-1.9284255176672414</v>
      </c>
      <c r="AK29" s="41" t="str">
        <f t="shared" ca="1" si="2"/>
        <v/>
      </c>
    </row>
    <row r="30" spans="2:37">
      <c r="C30" s="52">
        <v>1E-3</v>
      </c>
      <c r="P30" s="52">
        <v>1E-3</v>
      </c>
      <c r="AC30" s="52">
        <v>1E-3</v>
      </c>
    </row>
  </sheetData>
  <mergeCells count="13">
    <mergeCell ref="AD8:AK8"/>
    <mergeCell ref="A2:H2"/>
    <mergeCell ref="A3:H3"/>
    <mergeCell ref="A4:H4"/>
    <mergeCell ref="B8:B9"/>
    <mergeCell ref="C8:C9"/>
    <mergeCell ref="D8:K8"/>
    <mergeCell ref="A5:H5"/>
    <mergeCell ref="O8:O9"/>
    <mergeCell ref="P8:P9"/>
    <mergeCell ref="Q8:X8"/>
    <mergeCell ref="AB8:AB9"/>
    <mergeCell ref="AC8:AC9"/>
  </mergeCells>
  <phoneticPr fontId="14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9"/>
  <sheetViews>
    <sheetView zoomScale="70" zoomScaleNormal="70" workbookViewId="0">
      <selection activeCell="A2" sqref="A2:H2"/>
    </sheetView>
  </sheetViews>
  <sheetFormatPr defaultRowHeight="1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24" ht="18.75">
      <c r="A2" s="134" t="s">
        <v>92</v>
      </c>
      <c r="B2" s="134"/>
      <c r="C2" s="134"/>
      <c r="D2" s="134"/>
      <c r="E2" s="134"/>
      <c r="F2" s="134"/>
      <c r="G2" s="134"/>
      <c r="H2" s="134"/>
    </row>
    <row r="3" spans="1:24" ht="18.75">
      <c r="A3" s="134" t="s">
        <v>40</v>
      </c>
      <c r="B3" s="134"/>
      <c r="C3" s="134"/>
      <c r="D3" s="134"/>
      <c r="E3" s="134"/>
      <c r="F3" s="134"/>
      <c r="G3" s="134"/>
      <c r="H3" s="134"/>
      <c r="I3" s="44"/>
    </row>
    <row r="4" spans="1:24" ht="18.75">
      <c r="A4" s="134" t="s">
        <v>41</v>
      </c>
      <c r="B4" s="134"/>
      <c r="C4" s="134"/>
      <c r="D4" s="134"/>
      <c r="E4" s="134"/>
      <c r="F4" s="134"/>
      <c r="G4" s="134"/>
      <c r="H4" s="134"/>
    </row>
    <row r="5" spans="1:24" ht="18.75">
      <c r="A5" s="10"/>
      <c r="B5" s="10"/>
    </row>
    <row r="7" spans="1:24" ht="15" customHeight="1">
      <c r="B7" s="132" t="s">
        <v>26</v>
      </c>
      <c r="C7" s="132" t="s">
        <v>20</v>
      </c>
      <c r="D7" s="135" t="s">
        <v>62</v>
      </c>
      <c r="E7" s="136"/>
      <c r="F7" s="136"/>
      <c r="G7" s="136"/>
      <c r="H7" s="136"/>
      <c r="I7" s="136"/>
      <c r="J7" s="136"/>
      <c r="K7" s="137"/>
      <c r="O7" s="132" t="s">
        <v>26</v>
      </c>
      <c r="P7" s="132" t="s">
        <v>20</v>
      </c>
      <c r="Q7" s="135" t="s">
        <v>60</v>
      </c>
      <c r="R7" s="136"/>
      <c r="S7" s="136"/>
      <c r="T7" s="136"/>
      <c r="U7" s="136"/>
      <c r="V7" s="136"/>
      <c r="W7" s="136"/>
      <c r="X7" s="137"/>
    </row>
    <row r="8" spans="1:24">
      <c r="B8" s="133"/>
      <c r="C8" s="133"/>
      <c r="D8" s="37" t="s">
        <v>73</v>
      </c>
      <c r="E8" s="37" t="s">
        <v>76</v>
      </c>
      <c r="F8" s="37" t="s">
        <v>1</v>
      </c>
      <c r="G8" s="103" t="s">
        <v>81</v>
      </c>
      <c r="H8" s="107" t="s">
        <v>83</v>
      </c>
      <c r="I8" s="37" t="s">
        <v>8</v>
      </c>
      <c r="J8" s="107" t="s">
        <v>87</v>
      </c>
      <c r="K8" s="37" t="s">
        <v>22</v>
      </c>
      <c r="O8" s="133"/>
      <c r="P8" s="133"/>
      <c r="Q8" s="37" t="s">
        <v>73</v>
      </c>
      <c r="R8" s="37" t="s">
        <v>76</v>
      </c>
      <c r="S8" s="37" t="s">
        <v>1</v>
      </c>
      <c r="T8" s="104" t="s">
        <v>81</v>
      </c>
      <c r="U8" s="107" t="s">
        <v>83</v>
      </c>
      <c r="V8" s="107" t="s">
        <v>8</v>
      </c>
      <c r="W8" s="37" t="s">
        <v>87</v>
      </c>
      <c r="X8" s="37" t="s">
        <v>22</v>
      </c>
    </row>
    <row r="9" spans="1:24">
      <c r="B9" s="38">
        <v>1</v>
      </c>
      <c r="C9" s="38">
        <v>-13.4344168361594</v>
      </c>
      <c r="D9" s="114">
        <v>0.94669999999999999</v>
      </c>
      <c r="E9" s="114">
        <v>0.76549999999999996</v>
      </c>
      <c r="F9" s="114"/>
      <c r="G9" s="114"/>
      <c r="H9" s="114"/>
      <c r="I9" s="114"/>
      <c r="J9" s="114"/>
      <c r="K9" s="114"/>
      <c r="O9" s="38">
        <v>1</v>
      </c>
      <c r="P9" s="38">
        <v>-13.4344168361594</v>
      </c>
      <c r="Q9" s="114">
        <v>0.53400000000000003</v>
      </c>
      <c r="R9" s="114">
        <v>0.36299999999999999</v>
      </c>
      <c r="S9" s="114"/>
      <c r="T9" s="114"/>
      <c r="U9" s="114"/>
      <c r="V9" s="114"/>
      <c r="W9" s="114"/>
      <c r="X9" s="114"/>
    </row>
    <row r="10" spans="1:24">
      <c r="B10" s="38">
        <v>2</v>
      </c>
      <c r="C10" s="38">
        <v>-12.4344168361594</v>
      </c>
      <c r="D10" s="114">
        <v>0.89759999999999995</v>
      </c>
      <c r="E10" s="114">
        <v>0.68679999999999997</v>
      </c>
      <c r="F10" s="114"/>
      <c r="G10" s="114"/>
      <c r="H10" s="114">
        <v>0.97499999999999998</v>
      </c>
      <c r="I10" s="114"/>
      <c r="J10" s="114"/>
      <c r="K10" s="114"/>
      <c r="O10" s="38">
        <v>2</v>
      </c>
      <c r="P10" s="38">
        <v>-12.4344168361594</v>
      </c>
      <c r="Q10" s="114">
        <v>0.42499999999999999</v>
      </c>
      <c r="R10" s="114">
        <v>0.27539999999999998</v>
      </c>
      <c r="S10" s="114"/>
      <c r="T10" s="114"/>
      <c r="U10" s="114">
        <v>0.40600000000000003</v>
      </c>
      <c r="V10" s="114"/>
      <c r="W10" s="114"/>
      <c r="X10" s="114"/>
    </row>
    <row r="11" spans="1:24">
      <c r="B11" s="38">
        <v>3</v>
      </c>
      <c r="C11" s="38">
        <v>-11.4344168361594</v>
      </c>
      <c r="D11" s="114">
        <v>0.82250000000000001</v>
      </c>
      <c r="E11" s="114">
        <v>0.58799999999999997</v>
      </c>
      <c r="F11" s="114"/>
      <c r="G11" s="114">
        <v>0.60673211781206204</v>
      </c>
      <c r="H11" s="114">
        <v>0.86699999999999999</v>
      </c>
      <c r="I11" s="114"/>
      <c r="J11" s="114"/>
      <c r="K11" s="114"/>
      <c r="O11" s="38">
        <v>3</v>
      </c>
      <c r="P11" s="38">
        <v>-11.4344168361594</v>
      </c>
      <c r="Q11" s="114">
        <v>0.3276</v>
      </c>
      <c r="R11" s="114">
        <v>0.20039999999999999</v>
      </c>
      <c r="S11" s="114"/>
      <c r="T11" s="114">
        <v>0.24838709677419399</v>
      </c>
      <c r="U11" s="114">
        <v>0.32400000000000001</v>
      </c>
      <c r="V11" s="114"/>
      <c r="W11" s="114"/>
      <c r="X11" s="114"/>
    </row>
    <row r="12" spans="1:24">
      <c r="B12" s="38">
        <v>4</v>
      </c>
      <c r="C12" s="38">
        <v>-10.4344168361594</v>
      </c>
      <c r="D12" s="114">
        <v>0.70309999999999995</v>
      </c>
      <c r="E12" s="114">
        <v>0.48809999999999998</v>
      </c>
      <c r="F12" s="114"/>
      <c r="G12" s="114">
        <v>0.53604488078541401</v>
      </c>
      <c r="H12" s="114">
        <v>0.75900000000000001</v>
      </c>
      <c r="I12" s="114"/>
      <c r="J12" s="114"/>
      <c r="K12" s="114"/>
      <c r="O12" s="38">
        <v>4</v>
      </c>
      <c r="P12" s="38">
        <v>-10.4344168361594</v>
      </c>
      <c r="Q12" s="114">
        <v>0.2407</v>
      </c>
      <c r="R12" s="114">
        <v>0.14230000000000001</v>
      </c>
      <c r="S12" s="114"/>
      <c r="T12" s="114">
        <v>0.163955119214586</v>
      </c>
      <c r="U12" s="114">
        <v>0.24199999999999999</v>
      </c>
      <c r="V12" s="114"/>
      <c r="W12" s="114"/>
      <c r="X12" s="114"/>
    </row>
    <row r="13" spans="1:24">
      <c r="B13" s="38">
        <v>5</v>
      </c>
      <c r="C13" s="38">
        <v>-9.4344168361594001</v>
      </c>
      <c r="D13" s="114">
        <v>0.56410000000000005</v>
      </c>
      <c r="E13" s="114">
        <v>0.4088</v>
      </c>
      <c r="F13" s="114"/>
      <c r="G13" s="114">
        <v>0.463394109396914</v>
      </c>
      <c r="H13" s="114">
        <v>0.65100000000000002</v>
      </c>
      <c r="I13" s="114"/>
      <c r="J13" s="114"/>
      <c r="K13" s="114"/>
      <c r="O13" s="38">
        <v>5</v>
      </c>
      <c r="P13" s="38">
        <v>-9.4344168361594001</v>
      </c>
      <c r="Q13" s="114">
        <v>0.1764</v>
      </c>
      <c r="R13" s="114">
        <v>0.1046</v>
      </c>
      <c r="S13" s="114"/>
      <c r="T13" s="114">
        <v>0.118793828892006</v>
      </c>
      <c r="U13" s="114">
        <v>0.17050000000000001</v>
      </c>
      <c r="V13" s="114"/>
      <c r="W13" s="114"/>
      <c r="X13" s="114"/>
    </row>
    <row r="14" spans="1:24">
      <c r="B14" s="38">
        <v>6</v>
      </c>
      <c r="C14" s="38">
        <v>-8.4344168361594001</v>
      </c>
      <c r="D14" s="114">
        <v>0.42149999999999999</v>
      </c>
      <c r="E14" s="114">
        <v>0.33510000000000001</v>
      </c>
      <c r="F14" s="114"/>
      <c r="G14" s="114">
        <v>0.39859747545582003</v>
      </c>
      <c r="H14" s="114">
        <v>0.53500000000000003</v>
      </c>
      <c r="I14" s="114"/>
      <c r="J14" s="114"/>
      <c r="K14" s="114"/>
      <c r="O14" s="38">
        <v>6</v>
      </c>
      <c r="P14" s="38">
        <v>-8.4344168361594001</v>
      </c>
      <c r="Q14" s="114">
        <v>0.1239</v>
      </c>
      <c r="R14" s="114">
        <v>7.5999999999999998E-2</v>
      </c>
      <c r="S14" s="114"/>
      <c r="T14" s="114">
        <v>8.7377279102384298E-2</v>
      </c>
      <c r="U14" s="114">
        <v>0.1174</v>
      </c>
      <c r="V14" s="114"/>
      <c r="W14" s="114"/>
      <c r="X14" s="114"/>
    </row>
    <row r="15" spans="1:24">
      <c r="B15" s="38">
        <v>7</v>
      </c>
      <c r="C15" s="38">
        <v>-7.4344168361594001</v>
      </c>
      <c r="D15" s="114">
        <v>0.2974</v>
      </c>
      <c r="E15" s="114">
        <v>0.25509999999999999</v>
      </c>
      <c r="F15" s="114"/>
      <c r="G15" s="114">
        <v>0.30827489481065901</v>
      </c>
      <c r="H15" s="114">
        <v>0.42199999999999999</v>
      </c>
      <c r="I15" s="114"/>
      <c r="J15" s="114"/>
      <c r="K15" s="114"/>
      <c r="O15" s="38">
        <v>7</v>
      </c>
      <c r="P15" s="38">
        <v>-7.4344168361594001</v>
      </c>
      <c r="Q15" s="114">
        <v>8.4500000000000006E-2</v>
      </c>
      <c r="R15" s="114">
        <v>5.0999999999999997E-2</v>
      </c>
      <c r="S15" s="114"/>
      <c r="T15" s="114">
        <v>5.7924263674614299E-2</v>
      </c>
      <c r="U15" s="114">
        <v>7.9250000000000001E-2</v>
      </c>
      <c r="V15" s="114"/>
      <c r="W15" s="114"/>
      <c r="X15" s="114"/>
    </row>
    <row r="16" spans="1:24">
      <c r="B16" s="38">
        <v>8</v>
      </c>
      <c r="C16" s="38">
        <v>-6.4344168361594001</v>
      </c>
      <c r="D16" s="114">
        <v>0.20530000000000001</v>
      </c>
      <c r="E16" s="114">
        <v>0.1875</v>
      </c>
      <c r="F16" s="114"/>
      <c r="G16" s="114">
        <v>0.204207573632539</v>
      </c>
      <c r="H16" s="114">
        <v>0.32</v>
      </c>
      <c r="I16" s="114"/>
      <c r="J16" s="114"/>
      <c r="K16" s="114"/>
      <c r="O16" s="38">
        <v>8</v>
      </c>
      <c r="P16" s="38">
        <v>-6.4344168361594001</v>
      </c>
      <c r="Q16" s="114">
        <v>5.8400000000000001E-2</v>
      </c>
      <c r="R16" s="114">
        <v>3.3300000000000003E-2</v>
      </c>
      <c r="S16" s="114"/>
      <c r="T16" s="114">
        <v>4.0252454417952298E-2</v>
      </c>
      <c r="U16" s="114">
        <v>5.2650000000000002E-2</v>
      </c>
      <c r="V16" s="114"/>
      <c r="W16" s="114">
        <v>4.1149999999999999E-2</v>
      </c>
      <c r="X16" s="114"/>
    </row>
    <row r="17" spans="2:24">
      <c r="B17" s="38">
        <v>9</v>
      </c>
      <c r="C17" s="38">
        <v>-5.4344168361594001</v>
      </c>
      <c r="D17" s="114">
        <v>0.13089999999999999</v>
      </c>
      <c r="E17" s="114">
        <v>0.1452</v>
      </c>
      <c r="F17" s="114"/>
      <c r="G17" s="114">
        <v>0.15511921458625499</v>
      </c>
      <c r="H17" s="114">
        <v>0.23699999999999999</v>
      </c>
      <c r="I17" s="114"/>
      <c r="J17" s="114"/>
      <c r="K17" s="114"/>
      <c r="O17" s="38">
        <v>9</v>
      </c>
      <c r="P17" s="38">
        <v>-5.4344168361594001</v>
      </c>
      <c r="Q17" s="114">
        <v>3.9E-2</v>
      </c>
      <c r="R17" s="114">
        <v>2.46E-2</v>
      </c>
      <c r="S17" s="114"/>
      <c r="T17" s="114">
        <v>2.6507713884993001E-2</v>
      </c>
      <c r="U17" s="114">
        <v>3.4299999999999997E-2</v>
      </c>
      <c r="V17" s="114"/>
      <c r="W17" s="114">
        <f>(W16+W18)/2</f>
        <v>2.9975000000000002E-2</v>
      </c>
      <c r="X17" s="114"/>
    </row>
    <row r="18" spans="2:24">
      <c r="B18" s="38">
        <v>10</v>
      </c>
      <c r="C18" s="38">
        <v>-4.4344168361594001</v>
      </c>
      <c r="D18" s="114">
        <v>8.7599999999999997E-2</v>
      </c>
      <c r="E18" s="114">
        <v>0.11070000000000001</v>
      </c>
      <c r="F18" s="114"/>
      <c r="G18" s="114">
        <v>0.109957924263675</v>
      </c>
      <c r="H18" s="114">
        <v>0.17</v>
      </c>
      <c r="I18" s="114"/>
      <c r="J18" s="114"/>
      <c r="K18" s="114"/>
      <c r="O18" s="38">
        <v>10</v>
      </c>
      <c r="P18" s="38">
        <v>-4.4344168361594001</v>
      </c>
      <c r="Q18" s="114">
        <v>2.93E-2</v>
      </c>
      <c r="R18" s="114">
        <v>1.7999999999999999E-2</v>
      </c>
      <c r="S18" s="114"/>
      <c r="T18" s="114">
        <v>1.9101123595505601E-2</v>
      </c>
      <c r="U18" s="114">
        <v>2.23E-2</v>
      </c>
      <c r="V18" s="114"/>
      <c r="W18" s="114">
        <v>1.8800000000000001E-2</v>
      </c>
      <c r="X18" s="114"/>
    </row>
    <row r="19" spans="2:24">
      <c r="B19" s="38">
        <v>11</v>
      </c>
      <c r="C19" s="38">
        <v>-3.4344168361594001</v>
      </c>
      <c r="D19" s="114">
        <v>5.8200000000000002E-2</v>
      </c>
      <c r="E19" s="114">
        <v>7.46E-2</v>
      </c>
      <c r="F19" s="114"/>
      <c r="G19" s="114">
        <v>8.2468443197755995E-2</v>
      </c>
      <c r="H19" s="114">
        <v>0.11899999999999999</v>
      </c>
      <c r="I19" s="114"/>
      <c r="J19" s="114"/>
      <c r="K19" s="114"/>
      <c r="O19" s="38">
        <v>11</v>
      </c>
      <c r="P19" s="38">
        <v>-3.4344168361594001</v>
      </c>
      <c r="Q19" s="114">
        <v>1.9699999999999999E-2</v>
      </c>
      <c r="R19" s="114">
        <v>1.0699999999999999E-2</v>
      </c>
      <c r="S19" s="114"/>
      <c r="T19" s="114">
        <v>1.26404494382022E-2</v>
      </c>
      <c r="U19" s="114">
        <v>1.4500000000000001E-2</v>
      </c>
      <c r="V19" s="114"/>
      <c r="W19" s="114">
        <f>(W18+W20)/2</f>
        <v>1.3625E-2</v>
      </c>
      <c r="X19" s="114"/>
    </row>
    <row r="20" spans="2:24">
      <c r="B20" s="38">
        <v>12</v>
      </c>
      <c r="C20" s="38">
        <v>-2.4344168361594001</v>
      </c>
      <c r="D20" s="114">
        <v>3.8600000000000002E-2</v>
      </c>
      <c r="E20" s="114">
        <v>4.6899999999999997E-2</v>
      </c>
      <c r="F20" s="114"/>
      <c r="G20" s="114">
        <v>5.5898876404494403E-2</v>
      </c>
      <c r="H20" s="114">
        <v>8.1799999999999998E-2</v>
      </c>
      <c r="I20" s="114"/>
      <c r="J20" s="114">
        <v>6.3299999999999995E-2</v>
      </c>
      <c r="K20" s="114"/>
      <c r="O20" s="38">
        <v>12</v>
      </c>
      <c r="P20" s="38">
        <v>-2.4344168361594001</v>
      </c>
      <c r="Q20" s="114">
        <v>1.4E-2</v>
      </c>
      <c r="R20" s="114">
        <v>5.7000000000000002E-3</v>
      </c>
      <c r="S20" s="114"/>
      <c r="T20" s="114">
        <v>7.3033707865168499E-3</v>
      </c>
      <c r="U20" s="114">
        <v>9.4249999999999994E-3</v>
      </c>
      <c r="V20" s="114"/>
      <c r="W20" s="114">
        <v>8.4499999999999992E-3</v>
      </c>
      <c r="X20" s="114"/>
    </row>
    <row r="21" spans="2:24">
      <c r="B21" s="38">
        <v>13</v>
      </c>
      <c r="C21" s="38">
        <v>-1.4344168361594001</v>
      </c>
      <c r="D21" s="114">
        <v>2.6499999999999999E-2</v>
      </c>
      <c r="E21" s="114">
        <v>3.1699999999999999E-2</v>
      </c>
      <c r="F21" s="114"/>
      <c r="G21" s="114">
        <v>3.8202247191011202E-2</v>
      </c>
      <c r="H21" s="114">
        <v>5.4300000000000001E-2</v>
      </c>
      <c r="I21" s="114"/>
      <c r="J21" s="114">
        <v>4.7024999999999997E-2</v>
      </c>
      <c r="K21" s="114"/>
      <c r="O21" s="38">
        <v>13</v>
      </c>
      <c r="P21" s="38">
        <v>-1.4344168361594001</v>
      </c>
      <c r="Q21" s="114">
        <v>1.01E-2</v>
      </c>
      <c r="R21" s="114"/>
      <c r="S21" s="114"/>
      <c r="T21" s="114">
        <v>4.4943820224719096E-3</v>
      </c>
      <c r="U21" s="114">
        <v>6.0899999999999999E-3</v>
      </c>
      <c r="V21" s="114"/>
      <c r="W21" s="114">
        <f>(W20+W22)/2</f>
        <v>5.9499999999999996E-3</v>
      </c>
      <c r="X21" s="114"/>
    </row>
    <row r="22" spans="2:24">
      <c r="B22" s="38">
        <v>14</v>
      </c>
      <c r="C22" s="38">
        <v>-0.43441683615940002</v>
      </c>
      <c r="D22" s="114">
        <v>1.7999999999999999E-2</v>
      </c>
      <c r="E22" s="114">
        <v>2.18E-2</v>
      </c>
      <c r="F22" s="114"/>
      <c r="G22" s="114">
        <v>2.3876404494382001E-2</v>
      </c>
      <c r="H22" s="114">
        <v>3.5499999999999997E-2</v>
      </c>
      <c r="I22" s="114"/>
      <c r="J22" s="114">
        <v>3.075E-2</v>
      </c>
      <c r="K22" s="114"/>
      <c r="O22" s="38">
        <v>14</v>
      </c>
      <c r="P22" s="38">
        <v>-0.43441683615940002</v>
      </c>
      <c r="Q22" s="114">
        <v>7.4999999999999997E-3</v>
      </c>
      <c r="R22" s="114"/>
      <c r="S22" s="114"/>
      <c r="T22" s="114">
        <v>2.24719101123596E-3</v>
      </c>
      <c r="U22" s="114">
        <v>3.9249999999999997E-3</v>
      </c>
      <c r="V22" s="114"/>
      <c r="W22" s="114">
        <v>3.4499999999999999E-3</v>
      </c>
      <c r="X22" s="114"/>
    </row>
    <row r="23" spans="2:24">
      <c r="B23" s="38">
        <v>15</v>
      </c>
      <c r="C23" s="38">
        <v>0.56558316384060003</v>
      </c>
      <c r="D23" s="114">
        <v>1.12E-2</v>
      </c>
      <c r="E23" s="114">
        <v>1.5699999999999999E-2</v>
      </c>
      <c r="F23" s="114"/>
      <c r="G23" s="114">
        <v>1.6853932584269701E-2</v>
      </c>
      <c r="H23" s="114">
        <v>2.3599999999999999E-2</v>
      </c>
      <c r="I23" s="114"/>
      <c r="J23" s="114">
        <v>2.3324999999999999E-2</v>
      </c>
      <c r="K23" s="114"/>
      <c r="O23" s="38">
        <v>15</v>
      </c>
      <c r="P23" s="38">
        <v>0.56558316384060003</v>
      </c>
      <c r="Q23" s="114">
        <v>3.7000000000000002E-3</v>
      </c>
      <c r="R23" s="114"/>
      <c r="S23" s="114"/>
      <c r="T23" s="114"/>
      <c r="U23" s="114">
        <v>2.5149999999999999E-3</v>
      </c>
      <c r="V23" s="114"/>
      <c r="W23" s="114"/>
      <c r="X23" s="114"/>
    </row>
    <row r="24" spans="2:24">
      <c r="B24" s="38">
        <v>16</v>
      </c>
      <c r="C24" s="38">
        <v>1.5655831638405999</v>
      </c>
      <c r="D24" s="114">
        <v>8.2000000000000007E-3</v>
      </c>
      <c r="E24" s="114">
        <v>1.14E-2</v>
      </c>
      <c r="F24" s="114"/>
      <c r="G24" s="114">
        <v>1.26404494382022E-2</v>
      </c>
      <c r="H24" s="114">
        <v>1.5699999999999999E-2</v>
      </c>
      <c r="I24" s="114"/>
      <c r="J24" s="114">
        <v>1.5900000000000001E-2</v>
      </c>
      <c r="K24" s="114"/>
      <c r="O24" s="38">
        <v>16</v>
      </c>
      <c r="P24" s="38">
        <v>1.5655831638405999</v>
      </c>
      <c r="Q24" s="114">
        <v>3.3E-3</v>
      </c>
      <c r="R24" s="114"/>
      <c r="S24" s="114"/>
      <c r="T24" s="114"/>
      <c r="U24" s="114">
        <v>1.575E-3</v>
      </c>
      <c r="V24" s="114"/>
      <c r="W24" s="114"/>
      <c r="X24" s="114"/>
    </row>
    <row r="25" spans="2:24">
      <c r="B25" s="38">
        <v>17</v>
      </c>
      <c r="C25" s="38">
        <v>2.5655831638405999</v>
      </c>
      <c r="D25" s="114"/>
      <c r="E25" s="114">
        <v>7.4000000000000003E-3</v>
      </c>
      <c r="F25" s="114"/>
      <c r="G25" s="114">
        <v>8.9887640449438193E-3</v>
      </c>
      <c r="H25" s="114">
        <v>1.0200000000000001E-2</v>
      </c>
      <c r="I25" s="114"/>
      <c r="J25" s="114">
        <v>1.1550000000000001E-2</v>
      </c>
      <c r="K25" s="114"/>
      <c r="O25" s="38">
        <v>17</v>
      </c>
      <c r="P25" s="38">
        <v>2.5655831638405999</v>
      </c>
      <c r="Q25" s="114">
        <v>1.6999999999999999E-3</v>
      </c>
      <c r="R25" s="114"/>
      <c r="S25" s="114"/>
      <c r="T25" s="114"/>
      <c r="U25" s="114">
        <v>1.0954999999999999E-3</v>
      </c>
      <c r="V25" s="114"/>
      <c r="W25" s="114"/>
      <c r="X25" s="114"/>
    </row>
    <row r="26" spans="2:24">
      <c r="B26" s="38">
        <v>18</v>
      </c>
      <c r="C26" s="38">
        <v>3.5655831638405999</v>
      </c>
      <c r="D26" s="114"/>
      <c r="E26" s="114"/>
      <c r="F26" s="114"/>
      <c r="G26" s="114"/>
      <c r="H26" s="114">
        <v>6.7400000000000003E-3</v>
      </c>
      <c r="I26" s="114"/>
      <c r="J26" s="114">
        <v>7.1999999999999998E-3</v>
      </c>
      <c r="K26" s="114"/>
      <c r="O26" s="38">
        <v>18</v>
      </c>
      <c r="P26" s="38">
        <v>3.5655831638405999</v>
      </c>
      <c r="Q26" s="114">
        <v>1.1999999999999999E-3</v>
      </c>
      <c r="R26" s="114"/>
      <c r="S26" s="114"/>
      <c r="T26" s="114"/>
      <c r="U26" s="114">
        <v>8.0099999999999995E-4</v>
      </c>
      <c r="V26" s="114"/>
      <c r="W26" s="114"/>
      <c r="X26" s="114"/>
    </row>
    <row r="27" spans="2:24" ht="15.75" thickBot="1">
      <c r="B27" s="38">
        <v>19</v>
      </c>
      <c r="C27" s="38">
        <v>4.5655831638405999</v>
      </c>
      <c r="D27" s="114"/>
      <c r="E27" s="114"/>
      <c r="F27" s="114"/>
      <c r="G27" s="114"/>
      <c r="H27" s="114">
        <v>4.2300000000000003E-3</v>
      </c>
      <c r="I27" s="114"/>
      <c r="J27" s="114"/>
      <c r="K27" s="114"/>
      <c r="O27" s="38">
        <v>19</v>
      </c>
      <c r="P27" s="38">
        <v>4.5655831638405999</v>
      </c>
      <c r="Q27" s="114"/>
      <c r="R27" s="114"/>
      <c r="S27" s="114"/>
      <c r="T27" s="114"/>
      <c r="U27" s="114">
        <v>5.0049999999999997E-4</v>
      </c>
      <c r="V27" s="114"/>
      <c r="W27" s="114"/>
      <c r="X27" s="114"/>
    </row>
    <row r="28" spans="2:24" ht="30.75" thickBot="1">
      <c r="C28" s="39" t="s">
        <v>21</v>
      </c>
      <c r="D28" s="40">
        <f ca="1">IFERROR(FORECAST(LOG10($C$29),OFFSET($C$8,MATCH($C$29,D$9:D$27,-1),0,2,1),LOG10(OFFSET(D$8,MATCH($C$29,D$9:D$27,-1),0,2,1))),"")</f>
        <v>0.92907287443115827</v>
      </c>
      <c r="E28" s="40">
        <f ca="1">IFERROR(FORECAST(LOG10($C$29),OFFSET($C$8,MATCH($C$29,E$9:E$27,-1),0,2,1),LOG10(OFFSET(E$8,MATCH($C$29,E$9:E$27,-1),0,2,1))),"")</f>
        <v>1.8687957273528415</v>
      </c>
      <c r="F28" s="40" t="str">
        <f ca="1">IFERROR(FORECAST(LOG10($C$29),OFFSET($C$8,MATCH($C$29,F$9:F$27,-1),0,2,1),LOG10(OFFSET(F$8,MATCH($C$29,F$9:F$27,-1),0,2,1))),"")</f>
        <v/>
      </c>
      <c r="G28" s="40">
        <f ca="1">IFERROR(FORECAST(LOG10($C$29),OFFSET($C$8,MATCH($C$29,G$9:G$27,-1),0,2,1),LOG10(OFFSET(G$8,MATCH($C$29,G$9:G$27,-1),0,2,1))),"")</f>
        <v>2.2528773229568717</v>
      </c>
      <c r="H28" s="40">
        <f t="shared" ref="H28:K28" ca="1" si="0">IFERROR(FORECAST(LOG10($C$29),OFFSET($C$8,MATCH($C$29,H$9:H$27,-1),0,2,1),LOG10(OFFSET(H$8,MATCH($C$29,H$9:H$27,-1),0,2,1))),"")</f>
        <v>2.6133777543017249</v>
      </c>
      <c r="I28" s="41" t="str">
        <f ca="1">IFERROR(FORECAST(LOG10($C$29),OFFSET($C$8,MATCH($C$29,I$9:I$27,-1),0,2,1),LOG10(OFFSET(I$8,MATCH($C$29,I$9:I$27,-1),0,2,1))),"")</f>
        <v/>
      </c>
      <c r="J28" s="41">
        <f ca="1">IFERROR(FORECAST(LOG10($C$29),OFFSET($C$8,MATCH($C$29,J$9:J$27,-1),0,2,1),LOG10(OFFSET(J$8,MATCH($C$29,J$9:J$27,-1),0,2,1))),"")</f>
        <v>2.8704900598329122</v>
      </c>
      <c r="K28" s="41" t="str">
        <f t="shared" ca="1" si="0"/>
        <v/>
      </c>
      <c r="P28" s="39" t="s">
        <v>21</v>
      </c>
      <c r="Q28" s="40">
        <f ca="1">IFERROR(FORECAST(LOG10($P$29),OFFSET($P$8,MATCH($P$29,Q$9:Q$27,-1),0,2,1),LOG10(OFFSET(Q$8,MATCH($P$29,Q$9:Q$27,-1),0,2,1))),"")</f>
        <v>-1.4009852247398111</v>
      </c>
      <c r="R28" s="40">
        <f t="shared" ref="R28:X28" ca="1" si="1">IFERROR(FORECAST(LOG10($P$29),OFFSET($P$8,MATCH($P$29,R$9:R$27,-1),0,2,1),LOG10(OFFSET(R$8,MATCH($P$29,R$9:R$27,-1),0,2,1))),"")</f>
        <v>-3.3269842249342236</v>
      </c>
      <c r="S28" s="40" t="str">
        <f t="shared" ca="1" si="1"/>
        <v/>
      </c>
      <c r="T28" s="40">
        <f t="shared" ca="1" si="1"/>
        <v>-3.0072724770074597</v>
      </c>
      <c r="U28" s="40">
        <f t="shared" ca="1" si="1"/>
        <v>-2.5718859823296754</v>
      </c>
      <c r="V28" s="40"/>
      <c r="W28" s="40">
        <f ca="1">IFERROR(FORECAST(LOG10($P$29),OFFSET($P$8,MATCH($P$29,W$9:W$27,-1),0,2,1),LOG10(OFFSET(W$8,MATCH($P$29,W$9:W$27,-1),0,2,1))),"")</f>
        <v>-2.7869489397453897</v>
      </c>
      <c r="X28" s="41" t="str">
        <f t="shared" ca="1" si="1"/>
        <v/>
      </c>
    </row>
    <row r="29" spans="2:24">
      <c r="C29" s="42">
        <v>0.01</v>
      </c>
      <c r="P29" s="42">
        <v>0.01</v>
      </c>
    </row>
  </sheetData>
  <mergeCells count="9">
    <mergeCell ref="O7:O8"/>
    <mergeCell ref="P7:P8"/>
    <mergeCell ref="Q7:X7"/>
    <mergeCell ref="A2:H2"/>
    <mergeCell ref="A3:H3"/>
    <mergeCell ref="A4:H4"/>
    <mergeCell ref="B7:B8"/>
    <mergeCell ref="C7:C8"/>
    <mergeCell ref="D7:K7"/>
  </mergeCells>
  <phoneticPr fontId="14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9"/>
  <sheetViews>
    <sheetView zoomScale="70" zoomScaleNormal="70" workbookViewId="0">
      <selection activeCell="B29" sqref="B29"/>
    </sheetView>
  </sheetViews>
  <sheetFormatPr defaultRowHeight="1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24" ht="18.75">
      <c r="A2" s="134" t="s">
        <v>44</v>
      </c>
      <c r="B2" s="134"/>
      <c r="C2" s="134"/>
      <c r="D2" s="134"/>
      <c r="E2" s="134"/>
      <c r="F2" s="134"/>
      <c r="G2" s="134"/>
      <c r="H2" s="134"/>
    </row>
    <row r="3" spans="1:24" ht="18.75">
      <c r="A3" s="134" t="s">
        <v>43</v>
      </c>
      <c r="B3" s="134"/>
      <c r="C3" s="134"/>
      <c r="D3" s="134"/>
      <c r="E3" s="134"/>
      <c r="F3" s="134"/>
      <c r="G3" s="134"/>
      <c r="H3" s="134"/>
      <c r="I3" s="44"/>
    </row>
    <row r="4" spans="1:24" ht="18.75">
      <c r="A4" s="134" t="s">
        <v>42</v>
      </c>
      <c r="B4" s="134"/>
      <c r="C4" s="134"/>
      <c r="D4" s="134"/>
      <c r="E4" s="134"/>
      <c r="F4" s="134"/>
      <c r="G4" s="134"/>
      <c r="H4" s="134"/>
    </row>
    <row r="5" spans="1:24" ht="18.75">
      <c r="A5" s="10"/>
      <c r="B5" s="10"/>
    </row>
    <row r="7" spans="1:24" ht="15" customHeight="1">
      <c r="B7" s="132" t="s">
        <v>26</v>
      </c>
      <c r="C7" s="132" t="s">
        <v>20</v>
      </c>
      <c r="D7" s="135" t="s">
        <v>62</v>
      </c>
      <c r="E7" s="136"/>
      <c r="F7" s="136"/>
      <c r="G7" s="136"/>
      <c r="H7" s="136"/>
      <c r="I7" s="136"/>
      <c r="J7" s="136"/>
      <c r="K7" s="137"/>
      <c r="O7" s="132" t="s">
        <v>26</v>
      </c>
      <c r="P7" s="132" t="s">
        <v>20</v>
      </c>
      <c r="Q7" s="135" t="s">
        <v>60</v>
      </c>
      <c r="R7" s="136"/>
      <c r="S7" s="136"/>
      <c r="T7" s="136"/>
      <c r="U7" s="136"/>
      <c r="V7" s="136"/>
      <c r="W7" s="136"/>
      <c r="X7" s="137"/>
    </row>
    <row r="8" spans="1:24">
      <c r="B8" s="133"/>
      <c r="C8" s="133"/>
      <c r="D8" s="37" t="s">
        <v>73</v>
      </c>
      <c r="E8" s="37" t="s">
        <v>76</v>
      </c>
      <c r="F8" s="37" t="s">
        <v>1</v>
      </c>
      <c r="G8" s="105" t="s">
        <v>81</v>
      </c>
      <c r="H8" s="107" t="s">
        <v>83</v>
      </c>
      <c r="I8" s="37" t="s">
        <v>8</v>
      </c>
      <c r="J8" s="37" t="s">
        <v>87</v>
      </c>
      <c r="K8" s="37" t="s">
        <v>89</v>
      </c>
      <c r="O8" s="133"/>
      <c r="P8" s="133"/>
      <c r="Q8" s="37" t="s">
        <v>73</v>
      </c>
      <c r="R8" s="37" t="s">
        <v>76</v>
      </c>
      <c r="S8" s="37" t="s">
        <v>1</v>
      </c>
      <c r="T8" s="106" t="s">
        <v>81</v>
      </c>
      <c r="U8" s="107" t="s">
        <v>83</v>
      </c>
      <c r="V8" s="37"/>
      <c r="W8" s="37" t="s">
        <v>87</v>
      </c>
      <c r="X8" s="37" t="s">
        <v>89</v>
      </c>
    </row>
    <row r="9" spans="1:24">
      <c r="B9" s="38">
        <v>0</v>
      </c>
      <c r="C9" s="38">
        <v>-14.434416836159439</v>
      </c>
      <c r="D9" s="114"/>
      <c r="E9" s="114">
        <v>1</v>
      </c>
      <c r="F9" s="114"/>
      <c r="G9" s="114"/>
      <c r="H9" s="114"/>
      <c r="I9" s="114"/>
      <c r="J9" s="114"/>
      <c r="K9" s="114"/>
      <c r="O9" s="38">
        <v>0</v>
      </c>
      <c r="P9" s="38">
        <v>-14.434416836159439</v>
      </c>
      <c r="Q9" s="114"/>
      <c r="R9" s="114">
        <v>0.99729999999999996</v>
      </c>
      <c r="S9" s="114"/>
      <c r="T9" s="114"/>
      <c r="U9" s="114"/>
      <c r="V9" s="114"/>
      <c r="W9" s="114"/>
      <c r="X9" s="114">
        <v>0.89900000000000002</v>
      </c>
    </row>
    <row r="10" spans="1:24">
      <c r="B10" s="38">
        <v>1</v>
      </c>
      <c r="C10" s="38">
        <v>-13.434416836159439</v>
      </c>
      <c r="D10" s="114">
        <v>1</v>
      </c>
      <c r="E10" s="114">
        <v>0.99970000000000003</v>
      </c>
      <c r="F10" s="114"/>
      <c r="G10" s="114"/>
      <c r="H10" s="114"/>
      <c r="I10" s="114"/>
      <c r="J10" s="114"/>
      <c r="K10" s="114"/>
      <c r="O10" s="38">
        <v>1</v>
      </c>
      <c r="P10" s="38">
        <v>-13.434416836159439</v>
      </c>
      <c r="Q10" s="114">
        <v>0.99660000000000004</v>
      </c>
      <c r="R10" s="114">
        <v>0.9899</v>
      </c>
      <c r="S10" s="114"/>
      <c r="T10" s="114"/>
      <c r="U10" s="114"/>
      <c r="V10" s="114"/>
      <c r="W10" s="114"/>
      <c r="X10" s="114">
        <v>0.82199999999999995</v>
      </c>
    </row>
    <row r="11" spans="1:24">
      <c r="B11" s="38">
        <v>2</v>
      </c>
      <c r="C11" s="38">
        <v>-12.434416836159439</v>
      </c>
      <c r="D11" s="114">
        <v>1</v>
      </c>
      <c r="E11" s="114">
        <v>0.99909999999999999</v>
      </c>
      <c r="F11" s="114"/>
      <c r="G11" s="114"/>
      <c r="H11" s="114">
        <v>1</v>
      </c>
      <c r="I11" s="114"/>
      <c r="J11" s="114"/>
      <c r="K11" s="114"/>
      <c r="O11" s="38">
        <v>2</v>
      </c>
      <c r="P11" s="38">
        <v>-12.434416836159439</v>
      </c>
      <c r="Q11" s="114">
        <v>0.98770000000000002</v>
      </c>
      <c r="R11" s="114">
        <v>0.97430000000000005</v>
      </c>
      <c r="S11" s="114"/>
      <c r="T11" s="114"/>
      <c r="U11" s="114">
        <v>0.99632699999999996</v>
      </c>
      <c r="V11" s="114"/>
      <c r="W11" s="114"/>
      <c r="X11" s="114">
        <v>0.71699999999999997</v>
      </c>
    </row>
    <row r="12" spans="1:24">
      <c r="B12" s="38">
        <v>3</v>
      </c>
      <c r="C12" s="38">
        <v>-11.434416836159439</v>
      </c>
      <c r="D12" s="114">
        <v>0.999</v>
      </c>
      <c r="E12" s="114">
        <v>0.99690000000000001</v>
      </c>
      <c r="F12" s="114"/>
      <c r="G12" s="114"/>
      <c r="H12" s="114">
        <v>1</v>
      </c>
      <c r="I12" s="114"/>
      <c r="J12" s="114"/>
      <c r="K12" s="114"/>
      <c r="O12" s="38">
        <v>3</v>
      </c>
      <c r="P12" s="38">
        <v>-11.434416836159439</v>
      </c>
      <c r="Q12" s="114">
        <v>0.96540000000000004</v>
      </c>
      <c r="R12" s="114">
        <v>0.93840000000000001</v>
      </c>
      <c r="S12" s="114"/>
      <c r="T12" s="114"/>
      <c r="U12" s="114">
        <v>0.98692930000000001</v>
      </c>
      <c r="V12" s="114"/>
      <c r="W12" s="114"/>
      <c r="X12" s="114">
        <v>0.62</v>
      </c>
    </row>
    <row r="13" spans="1:24">
      <c r="B13" s="38">
        <v>4</v>
      </c>
      <c r="C13" s="38">
        <v>-10.434416836159439</v>
      </c>
      <c r="D13" s="114">
        <v>0.99729999999999996</v>
      </c>
      <c r="E13" s="114">
        <v>0.99209999999999998</v>
      </c>
      <c r="F13" s="114"/>
      <c r="G13" s="114"/>
      <c r="H13" s="114">
        <v>0.998</v>
      </c>
      <c r="I13" s="114"/>
      <c r="J13" s="114"/>
      <c r="K13" s="114"/>
      <c r="O13" s="38">
        <v>4</v>
      </c>
      <c r="P13" s="38">
        <v>-10.434416836159439</v>
      </c>
      <c r="Q13" s="114">
        <v>0.92210000000000003</v>
      </c>
      <c r="R13" s="114">
        <v>0.87839999999999996</v>
      </c>
      <c r="S13" s="114"/>
      <c r="T13" s="114"/>
      <c r="U13" s="114">
        <v>0.96401049999999999</v>
      </c>
      <c r="V13" s="114"/>
      <c r="W13" s="114"/>
      <c r="X13" s="114">
        <v>0.54400000000000004</v>
      </c>
    </row>
    <row r="14" spans="1:24">
      <c r="B14" s="38">
        <v>5</v>
      </c>
      <c r="C14" s="38">
        <v>-9.4344168361594392</v>
      </c>
      <c r="D14" s="114">
        <v>0.99299999999999999</v>
      </c>
      <c r="E14" s="114">
        <v>0.9768</v>
      </c>
      <c r="F14" s="114"/>
      <c r="G14" s="114"/>
      <c r="H14" s="114">
        <v>0.997</v>
      </c>
      <c r="I14" s="114"/>
      <c r="J14" s="114"/>
      <c r="K14" s="114"/>
      <c r="O14" s="38">
        <v>5</v>
      </c>
      <c r="P14" s="38">
        <v>-9.4344168361594392</v>
      </c>
      <c r="Q14" s="114">
        <v>0.83960000000000001</v>
      </c>
      <c r="R14" s="114">
        <v>0.78459999999999996</v>
      </c>
      <c r="S14" s="114"/>
      <c r="T14" s="114"/>
      <c r="U14" s="114">
        <v>0.91674169999999999</v>
      </c>
      <c r="V14" s="114"/>
      <c r="W14" s="114"/>
      <c r="X14" s="114">
        <v>0.46400000000000002</v>
      </c>
    </row>
    <row r="15" spans="1:24">
      <c r="B15" s="38">
        <v>6</v>
      </c>
      <c r="C15" s="38">
        <v>-8.4344168361594392</v>
      </c>
      <c r="D15" s="114">
        <v>0.97689999999999999</v>
      </c>
      <c r="E15" s="114">
        <v>0.94730000000000003</v>
      </c>
      <c r="F15" s="114"/>
      <c r="G15" s="114"/>
      <c r="H15" s="114">
        <v>0.97499999999999998</v>
      </c>
      <c r="I15" s="114"/>
      <c r="J15" s="114"/>
      <c r="K15" s="114"/>
      <c r="O15" s="38">
        <v>6</v>
      </c>
      <c r="P15" s="38">
        <v>-8.4344168361594392</v>
      </c>
      <c r="Q15" s="114">
        <v>0.72829999999999995</v>
      </c>
      <c r="R15" s="114">
        <v>0.66069999999999995</v>
      </c>
      <c r="S15" s="114"/>
      <c r="T15" s="114"/>
      <c r="U15" s="114">
        <v>0.83403389999999999</v>
      </c>
      <c r="V15" s="114"/>
      <c r="W15" s="114"/>
      <c r="X15" s="114">
        <v>0.39100000000000001</v>
      </c>
    </row>
    <row r="16" spans="1:24">
      <c r="B16" s="38">
        <v>7</v>
      </c>
      <c r="C16" s="38">
        <v>-7.4344168361594392</v>
      </c>
      <c r="D16" s="114">
        <v>0.93899999999999995</v>
      </c>
      <c r="E16" s="114">
        <v>0.88949999999999996</v>
      </c>
      <c r="F16" s="114"/>
      <c r="G16" s="114"/>
      <c r="H16" s="114">
        <v>0.94</v>
      </c>
      <c r="I16" s="114"/>
      <c r="J16" s="114"/>
      <c r="K16" s="114"/>
      <c r="O16" s="38">
        <v>7</v>
      </c>
      <c r="P16" s="38">
        <v>-7.4344168361594392</v>
      </c>
      <c r="Q16" s="114">
        <v>0.58130000000000004</v>
      </c>
      <c r="R16" s="114">
        <v>0.50919999999999999</v>
      </c>
      <c r="S16" s="114"/>
      <c r="T16" s="114"/>
      <c r="U16" s="114">
        <v>0.7139354</v>
      </c>
      <c r="V16" s="114"/>
      <c r="W16" s="114"/>
      <c r="X16" s="114">
        <v>0.32</v>
      </c>
    </row>
    <row r="17" spans="2:24">
      <c r="B17" s="38">
        <v>8</v>
      </c>
      <c r="C17" s="38">
        <v>-6.4344168361594392</v>
      </c>
      <c r="D17" s="114">
        <v>0.85899999999999999</v>
      </c>
      <c r="E17" s="114">
        <v>0.8</v>
      </c>
      <c r="F17" s="114"/>
      <c r="G17" s="114"/>
      <c r="H17" s="114">
        <v>0.871</v>
      </c>
      <c r="I17" s="114"/>
      <c r="J17" s="114"/>
      <c r="K17" s="114"/>
      <c r="O17" s="38">
        <v>8</v>
      </c>
      <c r="P17" s="38">
        <v>-6.4344168361594392</v>
      </c>
      <c r="Q17" s="114">
        <v>0.40400000000000003</v>
      </c>
      <c r="R17" s="114">
        <v>0.35630000000000001</v>
      </c>
      <c r="S17" s="114"/>
      <c r="T17" s="114"/>
      <c r="U17" s="114">
        <v>0.56543370000000004</v>
      </c>
      <c r="V17" s="114"/>
      <c r="W17" s="114"/>
      <c r="X17" s="114">
        <v>0.24299999999999999</v>
      </c>
    </row>
    <row r="18" spans="2:24">
      <c r="B18" s="38">
        <v>9</v>
      </c>
      <c r="C18" s="38">
        <v>-5.4344168361594392</v>
      </c>
      <c r="D18" s="114">
        <v>0.74170000000000003</v>
      </c>
      <c r="E18" s="114">
        <v>0.66649999999999998</v>
      </c>
      <c r="F18" s="114"/>
      <c r="G18" s="114">
        <v>0.59382022471910101</v>
      </c>
      <c r="H18" s="114">
        <v>0.76300000000000001</v>
      </c>
      <c r="I18" s="114"/>
      <c r="J18" s="114"/>
      <c r="K18" s="114"/>
      <c r="O18" s="38">
        <v>9</v>
      </c>
      <c r="P18" s="38">
        <v>-5.4344168361594392</v>
      </c>
      <c r="Q18" s="114">
        <v>0.27189999999999998</v>
      </c>
      <c r="R18" s="114">
        <v>0.22750000000000001</v>
      </c>
      <c r="S18" s="114"/>
      <c r="T18" s="114">
        <v>0.310891089108911</v>
      </c>
      <c r="U18" s="114">
        <v>0.40915550000000001</v>
      </c>
      <c r="V18" s="114"/>
      <c r="W18" s="114"/>
      <c r="X18" s="114">
        <v>0.16900000000000001</v>
      </c>
    </row>
    <row r="19" spans="2:24">
      <c r="B19" s="38">
        <v>10</v>
      </c>
      <c r="C19" s="38">
        <v>-4.4344168361594383</v>
      </c>
      <c r="D19" s="114">
        <v>0.58109999999999995</v>
      </c>
      <c r="E19" s="114">
        <v>0.51149999999999995</v>
      </c>
      <c r="F19" s="114"/>
      <c r="G19" s="114">
        <v>0.46404494382022499</v>
      </c>
      <c r="H19" s="114">
        <v>0.623</v>
      </c>
      <c r="I19" s="114"/>
      <c r="J19" s="114"/>
      <c r="K19" s="114"/>
      <c r="O19" s="38">
        <v>10</v>
      </c>
      <c r="P19" s="38">
        <v>-4.4344168361594383</v>
      </c>
      <c r="Q19" s="114">
        <v>0.1613</v>
      </c>
      <c r="R19" s="114">
        <v>0.13020000000000001</v>
      </c>
      <c r="S19" s="114"/>
      <c r="T19" s="114">
        <v>0.23589108910891099</v>
      </c>
      <c r="U19" s="114">
        <v>0.26753939999999998</v>
      </c>
      <c r="V19" s="114"/>
      <c r="W19" s="114">
        <v>0.19670000000000001</v>
      </c>
      <c r="X19" s="114">
        <v>0.108</v>
      </c>
    </row>
    <row r="20" spans="2:24">
      <c r="B20" s="38">
        <v>11</v>
      </c>
      <c r="C20" s="38">
        <v>-3.4344168361594374</v>
      </c>
      <c r="D20" s="114">
        <v>0.42380000000000001</v>
      </c>
      <c r="E20" s="114">
        <v>0.36570000000000003</v>
      </c>
      <c r="F20" s="114"/>
      <c r="G20" s="114">
        <v>0.332303370786517</v>
      </c>
      <c r="H20" s="114">
        <v>0.46200000000000002</v>
      </c>
      <c r="I20" s="114"/>
      <c r="J20" s="114"/>
      <c r="K20" s="114"/>
      <c r="O20" s="38">
        <v>11</v>
      </c>
      <c r="P20" s="38">
        <v>-3.4344168361594374</v>
      </c>
      <c r="Q20" s="114">
        <v>8.2900000000000001E-2</v>
      </c>
      <c r="R20" s="114">
        <v>7.17E-2</v>
      </c>
      <c r="S20" s="114"/>
      <c r="T20" s="114">
        <v>0.13242574257425699</v>
      </c>
      <c r="U20" s="114">
        <v>0.15560760000000001</v>
      </c>
      <c r="V20" s="114"/>
      <c r="W20" s="114">
        <v>0.12100000000000001</v>
      </c>
      <c r="X20" s="114">
        <v>5.9499999999999997E-2</v>
      </c>
    </row>
    <row r="21" spans="2:24">
      <c r="B21" s="38">
        <v>12</v>
      </c>
      <c r="C21" s="38">
        <v>-2.4344168361594374</v>
      </c>
      <c r="D21" s="114">
        <v>0.26950000000000002</v>
      </c>
      <c r="E21" s="114">
        <v>0.23760000000000001</v>
      </c>
      <c r="F21" s="114"/>
      <c r="G21" s="114">
        <v>0.21039325842696599</v>
      </c>
      <c r="H21" s="114">
        <v>0.30499999999999999</v>
      </c>
      <c r="I21" s="114"/>
      <c r="J21" s="114">
        <v>0.1706</v>
      </c>
      <c r="K21" s="114"/>
      <c r="O21" s="38">
        <v>12</v>
      </c>
      <c r="P21" s="38">
        <v>-2.4344168361594374</v>
      </c>
      <c r="Q21" s="114">
        <v>3.8199999999999998E-2</v>
      </c>
      <c r="R21" s="114">
        <v>3.5299999999999998E-2</v>
      </c>
      <c r="S21" s="114"/>
      <c r="T21" s="114">
        <v>6.8267326732673203E-2</v>
      </c>
      <c r="U21" s="114">
        <v>8.1176559999999995E-2</v>
      </c>
      <c r="V21" s="114"/>
      <c r="W21" s="114">
        <v>4.53E-2</v>
      </c>
      <c r="X21" s="114">
        <v>2.9499999999999998E-2</v>
      </c>
    </row>
    <row r="22" spans="2:24">
      <c r="B22" s="38">
        <v>13</v>
      </c>
      <c r="C22" s="38">
        <v>-1.4344168361594374</v>
      </c>
      <c r="D22" s="114">
        <v>0.14960000000000001</v>
      </c>
      <c r="E22" s="114">
        <v>0.13669999999999999</v>
      </c>
      <c r="F22" s="114"/>
      <c r="G22" s="114">
        <v>0.13960674157303399</v>
      </c>
      <c r="H22" s="114">
        <v>0.17899999999999999</v>
      </c>
      <c r="I22" s="114"/>
      <c r="J22" s="114">
        <v>0.10187499999999999</v>
      </c>
      <c r="K22" s="114"/>
      <c r="O22" s="38">
        <v>13</v>
      </c>
      <c r="P22" s="38">
        <v>-1.4344168361594374</v>
      </c>
      <c r="Q22" s="114">
        <v>1.5900000000000001E-2</v>
      </c>
      <c r="R22" s="114">
        <v>1.5800000000000002E-2</v>
      </c>
      <c r="S22" s="114"/>
      <c r="T22" s="114">
        <v>3.7336633663366398E-2</v>
      </c>
      <c r="U22" s="114">
        <v>3.9122079999999997E-2</v>
      </c>
      <c r="V22" s="114"/>
      <c r="W22" s="114">
        <v>2.5274999999999999E-2</v>
      </c>
      <c r="X22" s="114">
        <v>1.2999999999999999E-2</v>
      </c>
    </row>
    <row r="23" spans="2:24">
      <c r="B23" s="38">
        <v>14</v>
      </c>
      <c r="C23" s="38">
        <v>-0.43441683615943738</v>
      </c>
      <c r="D23" s="114">
        <v>7.0900000000000005E-2</v>
      </c>
      <c r="E23" s="114">
        <v>6.7400000000000002E-2</v>
      </c>
      <c r="F23" s="114"/>
      <c r="G23" s="114">
        <v>7.4719101123595505E-2</v>
      </c>
      <c r="H23" s="114">
        <v>9.0300000000000005E-2</v>
      </c>
      <c r="I23" s="114"/>
      <c r="J23" s="114">
        <v>3.3149999999999999E-2</v>
      </c>
      <c r="K23" s="114"/>
      <c r="O23" s="38">
        <v>14</v>
      </c>
      <c r="P23" s="38">
        <v>-0.43441683615943738</v>
      </c>
      <c r="Q23" s="114">
        <v>6.4999999999999997E-3</v>
      </c>
      <c r="R23" s="114">
        <v>5.5999999999999999E-3</v>
      </c>
      <c r="S23" s="114"/>
      <c r="T23" s="114">
        <v>1.03960396039604E-2</v>
      </c>
      <c r="U23" s="114">
        <v>1.7774580000000002E-2</v>
      </c>
      <c r="V23" s="114"/>
      <c r="W23" s="114">
        <v>5.2500000000000003E-3</v>
      </c>
      <c r="X23" s="114">
        <v>5.45E-3</v>
      </c>
    </row>
    <row r="24" spans="2:24">
      <c r="B24" s="38">
        <v>15</v>
      </c>
      <c r="C24" s="38">
        <v>0.56558316384056262</v>
      </c>
      <c r="D24" s="114">
        <v>2.8000000000000001E-2</v>
      </c>
      <c r="E24" s="114">
        <v>3.1399999999999997E-2</v>
      </c>
      <c r="F24" s="114"/>
      <c r="G24" s="114">
        <v>4.2194092827004197E-2</v>
      </c>
      <c r="H24" s="114">
        <v>4.1200000000000001E-2</v>
      </c>
      <c r="I24" s="114"/>
      <c r="J24" s="114">
        <v>1.8374999999999999E-2</v>
      </c>
      <c r="K24" s="114"/>
      <c r="O24" s="38">
        <v>15</v>
      </c>
      <c r="P24" s="38">
        <v>0.56558316384056262</v>
      </c>
      <c r="Q24" s="114">
        <v>1E-3</v>
      </c>
      <c r="R24" s="114"/>
      <c r="S24" s="114"/>
      <c r="T24" s="114">
        <v>4.10891089108911E-3</v>
      </c>
      <c r="U24" s="114">
        <v>8.0265820000000009E-3</v>
      </c>
      <c r="V24" s="114"/>
      <c r="W24" s="114"/>
      <c r="X24" s="114">
        <v>2.0200000000000001E-3</v>
      </c>
    </row>
    <row r="25" spans="2:24">
      <c r="B25" s="38">
        <v>16</v>
      </c>
      <c r="C25" s="38">
        <v>1.5655831638405626</v>
      </c>
      <c r="D25" s="114">
        <v>1.1299999999999999E-2</v>
      </c>
      <c r="E25" s="114">
        <v>1.2E-2</v>
      </c>
      <c r="F25" s="114"/>
      <c r="G25" s="114">
        <v>1.4345991561181401E-2</v>
      </c>
      <c r="H25" s="114">
        <v>1.5900000000000001E-2</v>
      </c>
      <c r="I25" s="114"/>
      <c r="J25" s="114">
        <v>3.5999999999999999E-3</v>
      </c>
      <c r="K25" s="114"/>
      <c r="O25" s="38">
        <v>16</v>
      </c>
      <c r="P25" s="38">
        <v>1.5655831638405626</v>
      </c>
      <c r="Q25" s="114"/>
      <c r="R25" s="114"/>
      <c r="S25" s="114"/>
      <c r="T25" s="114">
        <v>6.9306930693069401E-4</v>
      </c>
      <c r="U25" s="114">
        <v>3.8631680000000002E-3</v>
      </c>
      <c r="V25" s="114"/>
      <c r="W25" s="114"/>
      <c r="X25" s="114">
        <v>6.6E-4</v>
      </c>
    </row>
    <row r="26" spans="2:24">
      <c r="B26" s="38">
        <v>17</v>
      </c>
      <c r="C26" s="38">
        <v>2.5655831638405626</v>
      </c>
      <c r="D26" s="114">
        <v>4.0000000000000001E-3</v>
      </c>
      <c r="E26" s="114">
        <v>4.7000000000000002E-3</v>
      </c>
      <c r="F26" s="114"/>
      <c r="G26" s="114">
        <v>4.7819971870604796E-3</v>
      </c>
      <c r="H26" s="114">
        <v>5.5300000000000002E-3</v>
      </c>
      <c r="I26" s="114"/>
      <c r="J26" s="114"/>
      <c r="K26" s="114"/>
      <c r="O26" s="38">
        <v>17</v>
      </c>
      <c r="P26" s="38">
        <v>2.5655831638405626</v>
      </c>
      <c r="Q26" s="114"/>
      <c r="R26" s="114"/>
      <c r="S26" s="114"/>
      <c r="T26" s="114"/>
      <c r="U26" s="114">
        <v>1.9215759999999999E-3</v>
      </c>
      <c r="V26" s="114"/>
      <c r="W26" s="114"/>
      <c r="X26" s="114">
        <v>2.0000000000000001E-4</v>
      </c>
    </row>
    <row r="27" spans="2:24" ht="15.75" thickBot="1">
      <c r="B27" s="38">
        <v>18</v>
      </c>
      <c r="C27" s="38">
        <v>3.56558316384056</v>
      </c>
      <c r="D27" s="114"/>
      <c r="E27" s="114"/>
      <c r="F27" s="114"/>
      <c r="G27" s="114">
        <v>2.2503516174402298E-3</v>
      </c>
      <c r="H27" s="114">
        <v>1.6299999999999999E-3</v>
      </c>
      <c r="I27" s="114"/>
      <c r="J27" s="114"/>
      <c r="K27" s="114"/>
      <c r="O27" s="38">
        <v>18</v>
      </c>
      <c r="P27" s="38">
        <v>3.56558316384056</v>
      </c>
      <c r="Q27" s="114"/>
      <c r="R27" s="114"/>
      <c r="S27" s="114"/>
      <c r="T27" s="114"/>
      <c r="U27" s="114">
        <v>1.010829E-3</v>
      </c>
      <c r="V27" s="114"/>
      <c r="W27" s="114"/>
      <c r="X27" s="114"/>
    </row>
    <row r="28" spans="2:24" ht="30.75" thickBot="1">
      <c r="C28" s="39" t="s">
        <v>21</v>
      </c>
      <c r="D28" s="40">
        <f t="shared" ref="D28:K28" ca="1" si="0">IFERROR(FORECAST(LOG10($C$29),OFFSET($C$8,MATCH($C$29,D$9:D$27,-1),0,2,1),LOG10(OFFSET(D$8,MATCH($C$29,D$9:D$27,-1),0,2,1))),"")</f>
        <v>1.6832689109086774</v>
      </c>
      <c r="E28" s="40">
        <f t="shared" ca="1" si="0"/>
        <v>1.7600918280601352</v>
      </c>
      <c r="F28" s="40" t="str">
        <f t="shared" ca="1" si="0"/>
        <v/>
      </c>
      <c r="G28" s="40">
        <f t="shared" ca="1" si="0"/>
        <v>1.8940752808480923</v>
      </c>
      <c r="H28" s="40">
        <f t="shared" ca="1" si="0"/>
        <v>2.0046706324175556</v>
      </c>
      <c r="I28" s="41" t="str">
        <f ca="1">IFERROR(FORECAST(LOG10($C$29),OFFSET($C$8,MATCH($C$29,I$9:I$27,-1),0,2,1),LOG10(OFFSET(I$8,MATCH($C$29,I$9:I$27,-1),0,2,1))),"")</f>
        <v/>
      </c>
      <c r="J28" s="41">
        <f ca="1">IFERROR(FORECAST(LOG10($C$29),OFFSET($C$8,MATCH($C$29,J$9:J$27,-1),0,2,1),LOG10(OFFSET(J$8,MATCH($C$29,J$9:J$27,-1),0,2,1))),"")</f>
        <v>0.93882525144362505</v>
      </c>
      <c r="K28" s="41" t="str">
        <f t="shared" ca="1" si="0"/>
        <v/>
      </c>
      <c r="P28" s="39" t="s">
        <v>21</v>
      </c>
      <c r="Q28" s="40">
        <f ca="1">IFERROR(FORECAST(LOG10($P$29),OFFSET($P$8,MATCH($P$29,Q$9:Q$27,-1),0,2,1),LOG10(OFFSET(Q$8,MATCH($P$29,Q$9:Q$27,-1),0,2,1))),"")</f>
        <v>-0.91599845918469658</v>
      </c>
      <c r="R28" s="40">
        <f t="shared" ref="R28:X28" ca="1" si="1">IFERROR(FORECAST(LOG10($P$29),OFFSET($P$8,MATCH($P$29,R$9:R$27,-1),0,2,1),LOG10(OFFSET(R$8,MATCH($P$29,R$9:R$27,-1),0,2,1))),"")</f>
        <v>-0.99341632221236065</v>
      </c>
      <c r="S28" s="40" t="str">
        <f t="shared" ca="1" si="1"/>
        <v/>
      </c>
      <c r="T28" s="40">
        <f t="shared" ca="1" si="1"/>
        <v>-0.39257560239657519</v>
      </c>
      <c r="U28" s="40">
        <f t="shared" ca="1" si="1"/>
        <v>0.28907575672853714</v>
      </c>
      <c r="V28" s="40" t="str">
        <f ca="1">IFERROR(FORECAST(LOG10($P$29),OFFSET($P$8,MATCH($P$29,V$9:V$27,-1),0,2,1),LOG10(OFFSET(V$8,MATCH($P$29,V$9:V$27,-1),0,2,1))),"")</f>
        <v/>
      </c>
      <c r="W28" s="40">
        <f ca="1">IFERROR(FORECAST(LOG10($P$29),OFFSET($P$8,MATCH($P$29,W$9:W$27,-1),0,2,1),LOG10(OFFSET(W$8,MATCH($P$29,W$9:W$27,-1),0,2,1))),"")</f>
        <v>-0.84442069479636039</v>
      </c>
      <c r="X28" s="41">
        <f t="shared" ca="1" si="1"/>
        <v>-1.1326175964154848</v>
      </c>
    </row>
    <row r="29" spans="2:24">
      <c r="C29" s="42">
        <v>0.01</v>
      </c>
      <c r="P29" s="42">
        <v>0.01</v>
      </c>
    </row>
  </sheetData>
  <mergeCells count="9">
    <mergeCell ref="O7:O8"/>
    <mergeCell ref="P7:P8"/>
    <mergeCell ref="Q7:X7"/>
    <mergeCell ref="A2:H2"/>
    <mergeCell ref="A3:H3"/>
    <mergeCell ref="A4:H4"/>
    <mergeCell ref="B7:B8"/>
    <mergeCell ref="C7:C8"/>
    <mergeCell ref="D7:K7"/>
  </mergeCells>
  <phoneticPr fontId="14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Cover</vt:lpstr>
      <vt:lpstr>Summary - Impairment</vt:lpstr>
      <vt:lpstr>Summary - Alignment</vt:lpstr>
      <vt:lpstr>PDCCH 1a</vt:lpstr>
      <vt:lpstr>PDCCH 2a</vt:lpstr>
      <vt:lpstr>PDCCH 1b</vt:lpstr>
      <vt:lpstr>PDCCH 2b</vt:lpstr>
      <vt:lpstr>PHICH 1</vt:lpstr>
      <vt:lpstr>PHICH 2</vt:lpstr>
      <vt:lpstr>EPDCCH 1</vt:lpstr>
      <vt:lpstr>EPDCCH 2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 Belov</dc:creator>
  <cp:keywords>CTPClassification=CTP_PUBLIC:VisualMarkings=</cp:keywords>
  <cp:lastModifiedBy>Intel</cp:lastModifiedBy>
  <dcterms:created xsi:type="dcterms:W3CDTF">2015-12-28T12:26:52Z</dcterms:created>
  <dcterms:modified xsi:type="dcterms:W3CDTF">2016-05-25T15:42:35Z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522caf89-c425-4bb5-97db-a7014b6202cc</vt:lpwstr>
  </property>
  <property fmtid="{D5CDD505-2E9C-101B-9397-08002B2CF9AE}" pid="3" name="CTP_TimeStamp">
    <vt:lpwstr>2016-05-25 15:42:35Z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_readonly">
    <vt:lpwstr/>
  </property>
  <property fmtid="{D5CDD505-2E9C-101B-9397-08002B2CF9AE}" pid="8" name="_change">
    <vt:lpwstr/>
  </property>
  <property fmtid="{D5CDD505-2E9C-101B-9397-08002B2CF9AE}" pid="9" name="_full-control">
    <vt:lpwstr/>
  </property>
  <property fmtid="{D5CDD505-2E9C-101B-9397-08002B2CF9AE}" pid="10" name="sflag">
    <vt:lpwstr>1463391500</vt:lpwstr>
  </property>
  <property fmtid="{D5CDD505-2E9C-101B-9397-08002B2CF9AE}" pid="11" name="_NewReviewCycle">
    <vt:lpwstr/>
  </property>
  <property fmtid="{D5CDD505-2E9C-101B-9397-08002B2CF9AE}" pid="12" name="CTPClassification">
    <vt:lpwstr>CTP_PUBLIC</vt:lpwstr>
  </property>
</Properties>
</file>